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7520" windowHeight="6825" activeTab="1"/>
  </bookViews>
  <sheets>
    <sheet name="Form 3" sheetId="11" r:id="rId1"/>
    <sheet name="Form 4" sheetId="19" r:id="rId2"/>
    <sheet name="Sheet1" sheetId="20" r:id="rId3"/>
    <sheet name="By Elec" sheetId="21" r:id="rId4"/>
    <sheet name="Form 3a" sheetId="22" r:id="rId5"/>
  </sheets>
  <definedNames>
    <definedName name="_xlnm.Print_Titles" localSheetId="4">'Form 3a'!$5:$7</definedName>
  </definedNames>
  <calcPr calcId="144525"/>
  <fileRecoveryPr autoRecover="0"/>
</workbook>
</file>

<file path=xl/calcChain.xml><?xml version="1.0" encoding="utf-8"?>
<calcChain xmlns="http://schemas.openxmlformats.org/spreadsheetml/2006/main">
  <c r="G10" i="19" l="1"/>
  <c r="E10" i="19"/>
  <c r="D10" i="19"/>
  <c r="C10" i="19"/>
  <c r="F101" i="22" l="1"/>
  <c r="E101" i="22"/>
  <c r="F93" i="22"/>
  <c r="E93" i="22"/>
  <c r="F88" i="22"/>
  <c r="E88" i="22"/>
  <c r="F81" i="22"/>
  <c r="E81" i="22"/>
  <c r="F75" i="22"/>
  <c r="E75" i="22"/>
  <c r="F35" i="22"/>
  <c r="E35" i="22"/>
  <c r="E28" i="22"/>
  <c r="O28" i="22" s="1"/>
  <c r="F28" i="22"/>
  <c r="F102" i="22" l="1"/>
  <c r="O75" i="22"/>
  <c r="O101" i="22"/>
  <c r="E102" i="22"/>
  <c r="G132" i="22"/>
  <c r="G131" i="22"/>
  <c r="G130" i="22"/>
  <c r="G129" i="22"/>
  <c r="G128" i="22"/>
  <c r="I121" i="22"/>
  <c r="G121" i="22"/>
  <c r="G118" i="22"/>
  <c r="G117" i="22"/>
  <c r="G115" i="22"/>
  <c r="G114" i="22"/>
  <c r="G107" i="22"/>
  <c r="G104" i="22"/>
  <c r="L92" i="22"/>
  <c r="K92" i="22"/>
  <c r="M92" i="22" s="1"/>
  <c r="G89" i="22"/>
  <c r="L85" i="22"/>
  <c r="K85" i="22"/>
  <c r="G82" i="22"/>
  <c r="G76" i="22"/>
  <c r="G67" i="22"/>
  <c r="L34" i="22"/>
  <c r="K34" i="22"/>
  <c r="M34" i="22" s="1"/>
  <c r="G34" i="22"/>
  <c r="G29" i="22"/>
  <c r="G9" i="22"/>
  <c r="E103" i="21"/>
  <c r="D103" i="21"/>
  <c r="I103" i="21" s="1"/>
  <c r="F103" i="22" l="1"/>
  <c r="G103" i="22" s="1"/>
  <c r="M85" i="22"/>
  <c r="M102" i="22" s="1"/>
  <c r="K102" i="22"/>
  <c r="J102" i="22"/>
  <c r="H133" i="22"/>
  <c r="I106" i="22"/>
  <c r="I115" i="22"/>
  <c r="G102" i="22"/>
  <c r="H123" i="22" s="1"/>
  <c r="K83" i="21"/>
  <c r="J83" i="21"/>
  <c r="L83" i="21" s="1"/>
  <c r="E6" i="21" l="1"/>
  <c r="F133" i="21"/>
  <c r="F132" i="21"/>
  <c r="F131" i="21"/>
  <c r="F130" i="21"/>
  <c r="F129" i="21"/>
  <c r="H122" i="21"/>
  <c r="F122" i="21"/>
  <c r="F119" i="21"/>
  <c r="F118" i="21"/>
  <c r="F116" i="21"/>
  <c r="F115" i="21"/>
  <c r="F108" i="21"/>
  <c r="F105" i="21"/>
  <c r="F104" i="21"/>
  <c r="L96" i="21"/>
  <c r="K89" i="21"/>
  <c r="J89" i="21"/>
  <c r="F86" i="21"/>
  <c r="F80" i="21"/>
  <c r="F76" i="21"/>
  <c r="F68" i="21"/>
  <c r="K36" i="21"/>
  <c r="J36" i="21"/>
  <c r="F36" i="21"/>
  <c r="F31" i="21"/>
  <c r="F12" i="21"/>
  <c r="J103" i="21" l="1"/>
  <c r="L36" i="21"/>
  <c r="L89" i="21"/>
  <c r="G90" i="21"/>
  <c r="H107" i="21"/>
  <c r="G134" i="21"/>
  <c r="H116" i="21"/>
  <c r="F103" i="21"/>
  <c r="G124" i="21" s="1"/>
  <c r="L103" i="21" l="1"/>
  <c r="B17" i="19"/>
  <c r="D87" i="20" l="1"/>
  <c r="B91" i="20"/>
</calcChain>
</file>

<file path=xl/sharedStrings.xml><?xml version="1.0" encoding="utf-8"?>
<sst xmlns="http://schemas.openxmlformats.org/spreadsheetml/2006/main" count="987" uniqueCount="249">
  <si>
    <t>Target</t>
  </si>
  <si>
    <t xml:space="preserve">Sector </t>
  </si>
  <si>
    <t>S. No</t>
  </si>
  <si>
    <t>SDG Target No</t>
  </si>
  <si>
    <t>Outcomes</t>
  </si>
  <si>
    <t>KPI</t>
  </si>
  <si>
    <t>Baseline</t>
  </si>
  <si>
    <t>Broad Activity Area</t>
  </si>
  <si>
    <t>Output</t>
  </si>
  <si>
    <t>Budget (Rs Mn)</t>
  </si>
  <si>
    <t>01</t>
  </si>
  <si>
    <t xml:space="preserve">Sub component </t>
  </si>
  <si>
    <t>Broad Activity Area and Budget (Rs)</t>
  </si>
  <si>
    <t>List of Activity</t>
  </si>
  <si>
    <t>Budget (Rs)</t>
  </si>
  <si>
    <t>District 2</t>
  </si>
  <si>
    <t>Rathnapura</t>
  </si>
  <si>
    <t>Kegalle</t>
  </si>
  <si>
    <t xml:space="preserve">Department/Agency </t>
  </si>
  <si>
    <t xml:space="preserve">Ministry  </t>
  </si>
  <si>
    <t>Chief Ministry</t>
  </si>
  <si>
    <t>District 1</t>
  </si>
  <si>
    <t xml:space="preserve">Component </t>
  </si>
  <si>
    <t xml:space="preserve">Sub Component </t>
  </si>
  <si>
    <t>Total Budget (Rs.Mn)</t>
  </si>
  <si>
    <t>Provincial Specific Development Grant (PSDG) - 2021</t>
  </si>
  <si>
    <t>Rat</t>
  </si>
  <si>
    <t>Keg</t>
  </si>
  <si>
    <t>Continuation  (Rs.Mn)</t>
  </si>
  <si>
    <t>Form 3                                          Page 01</t>
  </si>
  <si>
    <t>New Works (Rs.Mn)</t>
  </si>
  <si>
    <t>Total</t>
  </si>
  <si>
    <t xml:space="preserve">Form 3 a            </t>
  </si>
  <si>
    <t>All</t>
  </si>
  <si>
    <t>All Total</t>
  </si>
  <si>
    <t>Continuation Work</t>
  </si>
  <si>
    <t>Amounts for Year 2021</t>
  </si>
  <si>
    <t>Cumulative Expenditure as at 31.12.2020</t>
  </si>
  <si>
    <t>Year Commenced</t>
  </si>
  <si>
    <t>Project / Activity</t>
  </si>
  <si>
    <t>1.3. Road maintenance</t>
  </si>
  <si>
    <t>1.5. Road safety improvement</t>
  </si>
  <si>
    <t>Road length (Km)</t>
  </si>
  <si>
    <t>5km</t>
  </si>
  <si>
    <t>8km</t>
  </si>
  <si>
    <t>10km</t>
  </si>
  <si>
    <t>3km</t>
  </si>
  <si>
    <t>30km</t>
  </si>
  <si>
    <t>80km</t>
  </si>
  <si>
    <t>1.1.1 Concreting of road surface</t>
  </si>
  <si>
    <t>1.1.2 Tarring of road surface</t>
  </si>
  <si>
    <t>1.1.3 Construction of culvert &amp; causeways</t>
  </si>
  <si>
    <t>1.2.1 Concreting of road surface</t>
  </si>
  <si>
    <t>1.2.2 Tarring of road surface</t>
  </si>
  <si>
    <t>1.3.1 Clearing of high side</t>
  </si>
  <si>
    <t>1.3.2 Pot hole patching</t>
  </si>
  <si>
    <t>1.4.1  new road excavation</t>
  </si>
  <si>
    <t xml:space="preserve">1.4.3 Road surface Tarring </t>
  </si>
  <si>
    <t>1.4.4 Construction of road structures</t>
  </si>
  <si>
    <t>1.5.1 Fixing oF name board</t>
  </si>
  <si>
    <t>1.5.2 Construction of side Security fence of Bridge Security</t>
  </si>
  <si>
    <t>1.5.3 Fixing oF Warning sign board</t>
  </si>
  <si>
    <t>Local Government</t>
  </si>
  <si>
    <t>Local Authority Roads</t>
  </si>
  <si>
    <t>1.2.5 Construction of small bridges</t>
  </si>
  <si>
    <t>Concreting 150 meters of Panawala Pinnaketiya Midelladeniya road</t>
  </si>
  <si>
    <t>Development of the road from Ambagaha Junction to Gona Fallen Falls</t>
  </si>
  <si>
    <t>Rehabilitation of Plantation Estate Road, Wegapitiya</t>
  </si>
  <si>
    <t>Development of Kuruwita Malawa Walandura Prison Mawatha</t>
  </si>
  <si>
    <t>Development of Gamini Athukorala Mawatha in the Nivithigala Divisional Secretariat area near the house of Mr. Sunil Shantha</t>
  </si>
  <si>
    <t>Development of Egoda Malwala Koskolawatta Road</t>
  </si>
  <si>
    <t>Migahawela Grama Niladhari Division. The road near Mr. D.K Saman's house</t>
  </si>
  <si>
    <t>Development of Eraminigammana Temple Road near Aludeniya Junction</t>
  </si>
  <si>
    <t>Development of Gamameda road from Mederigama to Hingula Rajamaha Viharaya</t>
  </si>
  <si>
    <t>Lower Thambavita road from Balathgamuwa junction</t>
  </si>
  <si>
    <t>Concreting Thalawatta Thelambuhena road</t>
  </si>
  <si>
    <t>Concreting the new village road  Mahawila pahala</t>
  </si>
  <si>
    <t>Development of the road from Pushpane Junction to Thannimale</t>
  </si>
  <si>
    <t>Reconstruction of the first culvert side wall on the way to Minuwandeniya village</t>
  </si>
  <si>
    <t>The culvert on Ritidolawatta road</t>
  </si>
  <si>
    <t>Ihala Bopitiya Ralahamy's shop culvert</t>
  </si>
  <si>
    <t>Applying a culvert at the entrance to the main road from Getagahawatta road and concreting the road to a length of 250 feet.</t>
  </si>
  <si>
    <t>Concreting 100 meters of Makandura Mohottikanda road</t>
  </si>
  <si>
    <t>Access road to Pitakanda village</t>
  </si>
  <si>
    <t>Road from Tea Colony Junction to R / Ayagama Colony College to Pitakanda Community Hall</t>
  </si>
  <si>
    <t>Pinnawala - Helapandeniya - Alahentenna access road</t>
  </si>
  <si>
    <t>Development of Siri Samanpura Katuwa forest road</t>
  </si>
  <si>
    <t>Concreting 500 meters of Nuwanasena Mawatha in Kachchigala village</t>
  </si>
  <si>
    <t>Concreting 500 meters of Martin Jayasuriya Mawatha in Kachchigala village</t>
  </si>
  <si>
    <t>Reconstruction of road leading to Henyaya and Aswedduma villages</t>
  </si>
  <si>
    <t>Development of Wewagama to Suduwelipatha road in Kalawana divisional secretariat</t>
  </si>
  <si>
    <t>Preparation of the access road to the office of the Kalawana Health Medical Officer</t>
  </si>
  <si>
    <t>Development of Kella Urawala road with concrete</t>
  </si>
  <si>
    <t>Development of 50 meters of Suriyakanda kadamuduna road</t>
  </si>
  <si>
    <t>Development of Thambiliyana Halmul Mahadeniya 150 Acre Road in Kuruwita Divisional secretariate</t>
  </si>
  <si>
    <t>Development of Karavita Dampitiya Road</t>
  </si>
  <si>
    <t>Concreting the tower road</t>
  </si>
  <si>
    <t>Development of Asmadala Polkumbura road</t>
  </si>
  <si>
    <t>Development of Hakurugammana Bodhirajarama road</t>
  </si>
  <si>
    <t>Development of Thalgaspitiya Moradeniya Pethigammana road</t>
  </si>
  <si>
    <t>Development of Dodamgoda 60 acres road</t>
  </si>
  <si>
    <t>Reconstruction of Kumarikanda road</t>
  </si>
  <si>
    <t>Development of Anhettigama Bavilahena Meegaswatta Road</t>
  </si>
  <si>
    <r>
      <t xml:space="preserve">Development of Tharanagala Hakahinna Road -Step - </t>
    </r>
    <r>
      <rPr>
        <sz val="12"/>
        <color indexed="8"/>
        <rFont val="Calibri"/>
        <family val="2"/>
      </rPr>
      <t>II</t>
    </r>
  </si>
  <si>
    <t>Development of Hathnagoda Puwakgahamada Road</t>
  </si>
  <si>
    <t>Development of Weragoda Maragala Road</t>
  </si>
  <si>
    <t>Development of Deewela Pallegama Alakolamada Road</t>
  </si>
  <si>
    <t>Development of the road from Deewela Pallegama cemetery road to Galpilla</t>
  </si>
  <si>
    <t>Development of the road from Deewela Namalgama 30 houses road to Mr. Samarakkody's house</t>
  </si>
  <si>
    <t>Development of Amanawala Mahangala Road</t>
  </si>
  <si>
    <t>Development of Bomaluwa road inland from Mattamagoda Pathal junction</t>
  </si>
  <si>
    <t>Concreting Jagathpura road through Pannala Walpola</t>
  </si>
  <si>
    <t>Concreting Warakatenna road through Pelampitiya Polkotuwa</t>
  </si>
  <si>
    <t>Asphalting the road from near the Watapathawatta Kovil section to Manatunga Kanda</t>
  </si>
  <si>
    <t>Drainage system near Alpitiya Nabuluwa village Grama Niladhari office</t>
  </si>
  <si>
    <t>Development of Wahakula Idalpola road with drainage system (to cover the access road to the solid waste management center)</t>
  </si>
  <si>
    <t>Construction of side wall for Kola Beruwala road canal bank near Muruthangala bridge</t>
  </si>
  <si>
    <t>Boundary construction of side wall to widen the road near Bulugahapitiya Sri Sumana Pirivena temple</t>
  </si>
  <si>
    <t>Construction of side wall of the culvert through Daduhethepma village Thalapathara</t>
  </si>
  <si>
    <t>Reconstruction of side wall at the starting point of Delkanuhinna road</t>
  </si>
  <si>
    <t>Construction of bridge near Wathurata Purwarama temple</t>
  </si>
  <si>
    <t>Construction of the bridge connecting Malgahapitiya Gepalawatta</t>
  </si>
  <si>
    <t>Construction of small foot bridge across the river from Akarella main road to Polwatta road</t>
  </si>
  <si>
    <t>Development of Ila Tea Estate Small bridge over access to estate houses</t>
  </si>
  <si>
    <t>Preparation of the road to Enasalmulla Halvinna</t>
  </si>
  <si>
    <t>Development of the road through Samanthagama to the garbage center</t>
  </si>
  <si>
    <t>Concreting Thaldawa Bogahathennawatta 5th lane road</t>
  </si>
  <si>
    <t>Development of Heraligaswatta by road and rehabilitation of culvert</t>
  </si>
  <si>
    <t>(Form 4)</t>
  </si>
  <si>
    <t>Total Estimated Cost (Rs.)</t>
  </si>
  <si>
    <t>ii. Improvement of Hakahinna Tharanagala road</t>
  </si>
  <si>
    <t> 2019</t>
  </si>
  <si>
    <t>Amount required for continuation work and bills in hand</t>
  </si>
  <si>
    <t xml:space="preserve">                                                                                     Rs. Mn</t>
  </si>
  <si>
    <t>Concreting the part near the house of Mr. Jayaratne on Samagi Mawatha, Yatiwaldeniya</t>
  </si>
  <si>
    <t>Development of the walking lane in Warakapola town with access (rest)</t>
  </si>
  <si>
    <t>Development of Kuda Oya road</t>
  </si>
  <si>
    <t>Development of the remaining part of Kiriwana Divaguhakanda Road</t>
  </si>
  <si>
    <t>Development of Wewelwatta Polwatta Road</t>
  </si>
  <si>
    <t>Development of Udathenna road</t>
  </si>
  <si>
    <t>Development of Amunumulla Road</t>
  </si>
  <si>
    <t>Development of Mahayaya Alubodawelketiya road with concrete</t>
  </si>
  <si>
    <t>Laying of concrete and construction of stairs at Sandungama Second Lane</t>
  </si>
  <si>
    <t>Concreting a section of Kiwlewela road, construction of stairs and drain</t>
  </si>
  <si>
    <t>Development of dilapidated concrete road section of Sandungama using default</t>
  </si>
  <si>
    <t>Completion of the rest of the side wall of the access road below the black bridge of the Polhengoda canal access to the main road</t>
  </si>
  <si>
    <t>Construction of side wall near the house of Mr. Goluwawila Lane Amaradiwakara in Kospelawinna Grama Niladhari Division</t>
  </si>
  <si>
    <t>Concreting and developing the upper part of Sri Gnanasinghe Thapowana Viharaya road</t>
  </si>
  <si>
    <t>Development of the road from near the house of Sunil Aiya of Bimbaduyaya, Embilipitiya</t>
  </si>
  <si>
    <t>Development of Embilipitiya Bimbaduyaya Canal Road</t>
  </si>
  <si>
    <t>Development of by lane adjacent to Embilipitiya Bimbaduyaya 5th lane road</t>
  </si>
  <si>
    <t>Development of the remaining section of Nandiwelawatta road</t>
  </si>
  <si>
    <t>Development of road from Siddhartha Mawatha by road to Mirihena road bridge</t>
  </si>
  <si>
    <t>Construction of Drainage System on Habudugala Road (Near Mr. R.D.M.S Shantha's House)</t>
  </si>
  <si>
    <t>Development of the road from Dorawaka Gedarawela to Kekuna Cemetery</t>
  </si>
  <si>
    <t>1.1. Road rehabilitation  (RS.Mn. 15.09)</t>
  </si>
  <si>
    <t>1.2. Road improvement (RS.Mn.41.11)</t>
  </si>
  <si>
    <t>1.1.1 Concreting of road surface  (RS.Mn.12.59)</t>
  </si>
  <si>
    <t>1.1.3 Construction of culvert &amp; causeways (RS.Mn.2.50)</t>
  </si>
  <si>
    <t>1.2.1 Concreting of road surface  (RS.Mn.24.70)</t>
  </si>
  <si>
    <t>1.2.2 Tarring of road surface (RS.Mn.0.5)</t>
  </si>
  <si>
    <t>1.2.3 Construction of Drainage  system (RS.Mn.8.0)</t>
  </si>
  <si>
    <t>1.2.4 Construction of side Retaining Walls (RS.Mn.4.0)</t>
  </si>
  <si>
    <t>1.2.5 Construction of small bridgesb (RS.Mn.2.9)</t>
  </si>
  <si>
    <t>Ds. Dev.</t>
  </si>
  <si>
    <t>Elec</t>
  </si>
  <si>
    <t>Godakawela</t>
  </si>
  <si>
    <t>Rakwana</t>
  </si>
  <si>
    <t>Aranayaka</t>
  </si>
  <si>
    <t>Dehiowita</t>
  </si>
  <si>
    <t>Deraniyagala</t>
  </si>
  <si>
    <t>Gligamuwa</t>
  </si>
  <si>
    <t>Mawanella</t>
  </si>
  <si>
    <t>Rambukkana</t>
  </si>
  <si>
    <t>Ruwanwella</t>
  </si>
  <si>
    <t>Rauwanwella</t>
  </si>
  <si>
    <t>Warakapola</t>
  </si>
  <si>
    <t>Yatiyantota</t>
  </si>
  <si>
    <t>Bulathkohupitiya</t>
  </si>
  <si>
    <t>Ayagama</t>
  </si>
  <si>
    <t>Kalawana</t>
  </si>
  <si>
    <t>Balangoda</t>
  </si>
  <si>
    <t>Eheliyagoda</t>
  </si>
  <si>
    <t>Kolonna</t>
  </si>
  <si>
    <t>Embilipitiya</t>
  </si>
  <si>
    <t>Imbulpe</t>
  </si>
  <si>
    <t>Kuruwita</t>
  </si>
  <si>
    <t>Nivithigala</t>
  </si>
  <si>
    <t>Pelmadulla</t>
  </si>
  <si>
    <t>Ratnapura</t>
  </si>
  <si>
    <t>Weligepola</t>
  </si>
  <si>
    <t>1.4.2 Road surface Concreting (RS.Mn.2.03)</t>
  </si>
  <si>
    <t>1.4.4 Construction of road structures(RS.Mn.2.51)</t>
  </si>
  <si>
    <t>1.4. Construction of new roads (RS.Mn.4.54)</t>
  </si>
  <si>
    <t xml:space="preserve">Ministry - Chief  Ministry </t>
  </si>
  <si>
    <t>Department / Agency - Local Government</t>
  </si>
  <si>
    <t>Sector - Local Authority Roads</t>
  </si>
  <si>
    <t>Total Budget of The Component 01-59.53</t>
  </si>
  <si>
    <t xml:space="preserve">10 Kms road surface completed </t>
  </si>
  <si>
    <t xml:space="preserve">20 kms road surface completed </t>
  </si>
  <si>
    <t>Bridges constructed</t>
  </si>
  <si>
    <t>Total Budget  for the Sector (Rs.Mn) - 60.00</t>
  </si>
  <si>
    <t>Total Budget for the sector- 59.54 (Rs.Mn)</t>
  </si>
  <si>
    <t>No.</t>
  </si>
  <si>
    <t>1.1.1 Concreting of road surface  (RS.Mn.12.39)</t>
  </si>
  <si>
    <t xml:space="preserve">Sub total </t>
  </si>
  <si>
    <t xml:space="preserve">Grand total </t>
  </si>
  <si>
    <t>1.2.3 Construction of drainage  system (RS.Mn.8.0)</t>
  </si>
  <si>
    <t>1.2.4 Construction of side retaining walls (RS.Mn.4.0)</t>
  </si>
  <si>
    <t>1.4.2 Road surface concreting (RS.Mn.2.03)</t>
  </si>
  <si>
    <t>1.4.1  New road excavation</t>
  </si>
  <si>
    <t>Laying of concrete and construction of stairs at Sandungama second lane</t>
  </si>
  <si>
    <t>Construction of side wall near the house of Mr. Goluwawila lane Amaradiwakara in Kospelawinna Grama Niladhari division</t>
  </si>
  <si>
    <t>Construction of Drainage System on Habudugala road (Near Mr. R.D.M.S Shantha's house)</t>
  </si>
  <si>
    <t>Development of the road from Dorawaka Gedarawela to Kekuna cemetery</t>
  </si>
  <si>
    <t>Development of Deewela Pallegama Alakolamada road</t>
  </si>
  <si>
    <t>Development of Weragoda Maragala road</t>
  </si>
  <si>
    <t>Development of Hathnagoda Puwakgahamada road</t>
  </si>
  <si>
    <t>Development of Amunumulla road</t>
  </si>
  <si>
    <t>Development of Eraminigammana temple road near Aludeniya junction</t>
  </si>
  <si>
    <t>Development of Egoda Malwala Koskolawatta road</t>
  </si>
  <si>
    <t>Development of Gamini Athukorala Mawatha in the Nivithigala divisional Secretariat area near the house of Mr. Sunil Shantha</t>
  </si>
  <si>
    <t>Development of the road from Ambagaha Junction to Gona Fallen falls</t>
  </si>
  <si>
    <t>Development of Embilipitiya Bimbaduyaya canal road</t>
  </si>
  <si>
    <t>Road from tea colony junction to R / Ayagama colony college to Pitakanda community hall</t>
  </si>
  <si>
    <t>Development of Karavita Dampitiya road</t>
  </si>
  <si>
    <t>Development of Wewelwatta Polwatta road</t>
  </si>
  <si>
    <t>Development of Anhettigama Bavilahena Meegaswatta road</t>
  </si>
  <si>
    <r>
      <t xml:space="preserve">Development of Tharanagala Hakahinna road -step - </t>
    </r>
    <r>
      <rPr>
        <sz val="11"/>
        <color indexed="8"/>
        <rFont val="Iskoola Pota"/>
        <family val="1"/>
      </rPr>
      <t>II</t>
    </r>
  </si>
  <si>
    <t>i. Concrete of Galathara Uhandapitiya road</t>
  </si>
  <si>
    <t>Department/ Agency: …Local Government</t>
  </si>
  <si>
    <t>Bills in Hand up to 31.12.2020</t>
  </si>
  <si>
    <t>Culvert &amp; causeways constructed</t>
  </si>
  <si>
    <t>21Km</t>
  </si>
  <si>
    <t>10akm</t>
  </si>
  <si>
    <t>200m</t>
  </si>
  <si>
    <t xml:space="preserve">200m  road surface completed </t>
  </si>
  <si>
    <t xml:space="preserve"> 1.Local authority roads  (RS.Mn.59.54)</t>
  </si>
  <si>
    <t xml:space="preserve">1.4.3 Road surface tarring </t>
  </si>
  <si>
    <t>1.4.2 Road surface concreting</t>
  </si>
  <si>
    <t>1.2.4 Construction of side retaining walls</t>
  </si>
  <si>
    <t>1.2.3 Construction of drainage  system</t>
  </si>
  <si>
    <t>Preparation of the access road to the office of the Kalawana Health Medical Office</t>
  </si>
  <si>
    <t>Sub total</t>
  </si>
  <si>
    <t>Migahawela Grama Niladhari division. the road near Mr. D.K Saman's house</t>
  </si>
  <si>
    <t xml:space="preserve">          Rs. Mn</t>
  </si>
  <si>
    <t>Summary of the annual budget</t>
  </si>
  <si>
    <t>Amounts required for continuation work and bills in hand – 2021</t>
  </si>
  <si>
    <t>Amount required for new work as per form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</si>
</sst>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Calibri"/>
      <family val="2"/>
    </font>
    <font>
      <sz val="10"/>
      <color theme="1"/>
      <name val="Iskoola Pota"/>
      <family val="1"/>
    </font>
    <font>
      <b/>
      <sz val="12"/>
      <color theme="1"/>
      <name val="Iskoola Pota"/>
      <family val="1"/>
    </font>
    <font>
      <sz val="11"/>
      <color theme="1"/>
      <name val="Iskoola Pota"/>
      <family val="1"/>
    </font>
    <font>
      <sz val="12"/>
      <color theme="1"/>
      <name val="Iskoola Pota"/>
      <family val="1"/>
    </font>
    <font>
      <b/>
      <sz val="11"/>
      <color theme="1"/>
      <name val="Iskoola Pota"/>
      <family val="1"/>
    </font>
    <font>
      <sz val="11"/>
      <color indexed="8"/>
      <name val="Iskoola Pota"/>
      <family val="1"/>
    </font>
    <font>
      <sz val="11"/>
      <color rgb="FFFF0000"/>
      <name val="Iskoola Pota"/>
      <family val="1"/>
    </font>
    <font>
      <sz val="11"/>
      <name val="Iskoola Pota"/>
      <family val="1"/>
    </font>
    <font>
      <b/>
      <sz val="11"/>
      <name val="Iskoola Pota"/>
      <family val="1"/>
    </font>
    <font>
      <sz val="12"/>
      <color rgb="FF000000"/>
      <name val="Iskoola Pota"/>
      <family val="1"/>
    </font>
    <font>
      <u/>
      <sz val="12"/>
      <color rgb="FF000000"/>
      <name val="Iskoola Pota"/>
      <family val="1"/>
    </font>
    <font>
      <sz val="11"/>
      <color rgb="FF000000"/>
      <name val="Iskoola Pota"/>
      <family val="1"/>
    </font>
    <font>
      <sz val="13"/>
      <color rgb="FF000000"/>
      <name val="Iskoola Pota"/>
      <family val="1"/>
    </font>
    <font>
      <b/>
      <sz val="13"/>
      <color rgb="FF000000"/>
      <name val="Iskoola Pota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0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0" borderId="0" xfId="0" applyFont="1" applyAlignment="1">
      <alignment wrapText="1"/>
    </xf>
    <xf numFmtId="0" fontId="5" fillId="2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center" wrapText="1"/>
    </xf>
    <xf numFmtId="2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/>
    <xf numFmtId="0" fontId="5" fillId="0" borderId="0" xfId="0" applyFont="1" applyFill="1" applyBorder="1" applyAlignment="1">
      <alignment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wrapText="1"/>
    </xf>
    <xf numFmtId="49" fontId="5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wrapText="1"/>
    </xf>
    <xf numFmtId="2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wrapText="1"/>
    </xf>
    <xf numFmtId="2" fontId="2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2" fontId="2" fillId="0" borderId="0" xfId="0" applyNumberFormat="1" applyFont="1" applyBorder="1" applyAlignment="1">
      <alignment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3" fontId="2" fillId="0" borderId="0" xfId="1" applyFont="1" applyAlignment="1">
      <alignment wrapText="1"/>
    </xf>
    <xf numFmtId="43" fontId="7" fillId="0" borderId="1" xfId="1" applyFont="1" applyFill="1" applyBorder="1" applyAlignment="1">
      <alignment horizontal="right" wrapText="1"/>
    </xf>
    <xf numFmtId="43" fontId="2" fillId="0" borderId="0" xfId="1" applyFont="1" applyBorder="1" applyAlignment="1">
      <alignment horizontal="center" vertical="center" wrapText="1"/>
    </xf>
    <xf numFmtId="43" fontId="7" fillId="0" borderId="2" xfId="1" applyFont="1" applyFill="1" applyBorder="1" applyAlignment="1">
      <alignment horizontal="right" wrapText="1"/>
    </xf>
    <xf numFmtId="43" fontId="7" fillId="0" borderId="7" xfId="1" applyFont="1" applyFill="1" applyBorder="1" applyAlignment="1">
      <alignment horizontal="right" wrapText="1"/>
    </xf>
    <xf numFmtId="43" fontId="7" fillId="0" borderId="0" xfId="1" applyFont="1" applyFill="1" applyBorder="1" applyAlignment="1">
      <alignment horizontal="right" wrapText="1"/>
    </xf>
    <xf numFmtId="43" fontId="2" fillId="0" borderId="1" xfId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3" fontId="2" fillId="0" borderId="0" xfId="1" applyFont="1" applyFill="1" applyBorder="1" applyAlignment="1">
      <alignment horizontal="left" vertical="top" wrapText="1"/>
    </xf>
    <xf numFmtId="43" fontId="7" fillId="0" borderId="5" xfId="1" applyFont="1" applyFill="1" applyBorder="1" applyAlignment="1">
      <alignment horizontal="right" wrapText="1"/>
    </xf>
    <xf numFmtId="43" fontId="7" fillId="0" borderId="10" xfId="1" applyFont="1" applyFill="1" applyBorder="1" applyAlignment="1">
      <alignment horizontal="right" wrapText="1"/>
    </xf>
    <xf numFmtId="43" fontId="7" fillId="0" borderId="11" xfId="1" applyFont="1" applyFill="1" applyBorder="1" applyAlignment="1">
      <alignment horizontal="right" wrapText="1"/>
    </xf>
    <xf numFmtId="43" fontId="7" fillId="0" borderId="12" xfId="1" applyFont="1" applyFill="1" applyBorder="1" applyAlignment="1">
      <alignment horizontal="right" wrapText="1"/>
    </xf>
    <xf numFmtId="43" fontId="2" fillId="0" borderId="1" xfId="1" applyFont="1" applyFill="1" applyBorder="1" applyAlignment="1">
      <alignment horizontal="left" vertical="center" wrapText="1"/>
    </xf>
    <xf numFmtId="43" fontId="2" fillId="0" borderId="5" xfId="1" applyFont="1" applyFill="1" applyBorder="1" applyAlignment="1">
      <alignment horizontal="left" vertical="center" wrapText="1"/>
    </xf>
    <xf numFmtId="43" fontId="0" fillId="0" borderId="0" xfId="0" applyNumberFormat="1"/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vertical="top"/>
    </xf>
    <xf numFmtId="2" fontId="9" fillId="2" borderId="0" xfId="0" applyNumberFormat="1" applyFont="1" applyFill="1" applyBorder="1" applyAlignment="1">
      <alignment horizontal="right" vertical="top"/>
    </xf>
    <xf numFmtId="0" fontId="11" fillId="0" borderId="0" xfId="0" applyFont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top" wrapText="1"/>
    </xf>
    <xf numFmtId="2" fontId="11" fillId="0" borderId="0" xfId="0" applyNumberFormat="1" applyFont="1" applyAlignment="1">
      <alignment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2" fillId="0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3" fontId="11" fillId="0" borderId="1" xfId="1" applyFont="1" applyFill="1" applyBorder="1" applyAlignment="1">
      <alignment horizontal="center" vertical="top" wrapText="1"/>
    </xf>
    <xf numFmtId="2" fontId="13" fillId="2" borderId="7" xfId="0" applyNumberFormat="1" applyFont="1" applyFill="1" applyBorder="1" applyAlignment="1">
      <alignment horizontal="center" vertical="top"/>
    </xf>
    <xf numFmtId="43" fontId="11" fillId="0" borderId="1" xfId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3" borderId="0" xfId="0" applyFont="1" applyFill="1" applyAlignment="1">
      <alignment horizontal="right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3" fontId="11" fillId="0" borderId="0" xfId="1" applyFont="1" applyAlignment="1">
      <alignment vertical="top" wrapText="1"/>
    </xf>
    <xf numFmtId="43" fontId="11" fillId="0" borderId="0" xfId="1" applyFont="1" applyBorder="1" applyAlignment="1">
      <alignment horizontal="center" vertical="top" wrapText="1"/>
    </xf>
    <xf numFmtId="43" fontId="14" fillId="0" borderId="1" xfId="1" applyFont="1" applyFill="1" applyBorder="1" applyAlignment="1">
      <alignment horizontal="right" vertical="top" wrapText="1"/>
    </xf>
    <xf numFmtId="43" fontId="14" fillId="0" borderId="2" xfId="1" applyFont="1" applyFill="1" applyBorder="1" applyAlignment="1">
      <alignment horizontal="right" vertical="top" wrapText="1"/>
    </xf>
    <xf numFmtId="43" fontId="14" fillId="0" borderId="11" xfId="1" applyFont="1" applyFill="1" applyBorder="1" applyAlignment="1">
      <alignment horizontal="right" vertical="top" wrapText="1"/>
    </xf>
    <xf numFmtId="43" fontId="14" fillId="0" borderId="7" xfId="1" applyFont="1" applyFill="1" applyBorder="1" applyAlignment="1">
      <alignment horizontal="right" vertical="top" wrapText="1"/>
    </xf>
    <xf numFmtId="43" fontId="14" fillId="0" borderId="12" xfId="1" applyFont="1" applyFill="1" applyBorder="1" applyAlignment="1">
      <alignment horizontal="right" vertical="top" wrapText="1"/>
    </xf>
    <xf numFmtId="43" fontId="14" fillId="0" borderId="0" xfId="1" applyFont="1" applyFill="1" applyBorder="1" applyAlignment="1">
      <alignment horizontal="right" vertical="top" wrapText="1"/>
    </xf>
    <xf numFmtId="2" fontId="11" fillId="0" borderId="0" xfId="0" applyNumberFormat="1" applyFont="1" applyAlignment="1">
      <alignment horizontal="left" vertical="top" wrapText="1"/>
    </xf>
    <xf numFmtId="2" fontId="11" fillId="0" borderId="0" xfId="0" applyNumberFormat="1" applyFont="1" applyBorder="1" applyAlignment="1">
      <alignment horizontal="right" vertical="top" wrapText="1"/>
    </xf>
    <xf numFmtId="0" fontId="11" fillId="0" borderId="0" xfId="0" applyFont="1" applyFill="1" applyBorder="1" applyAlignment="1">
      <alignment vertical="top" wrapText="1"/>
    </xf>
    <xf numFmtId="2" fontId="11" fillId="0" borderId="0" xfId="0" applyNumberFormat="1" applyFont="1" applyAlignment="1">
      <alignment horizontal="center" vertical="top" wrapText="1"/>
    </xf>
    <xf numFmtId="2" fontId="11" fillId="2" borderId="0" xfId="0" applyNumberFormat="1" applyFont="1" applyFill="1" applyBorder="1" applyAlignment="1">
      <alignment horizontal="center" vertical="top" wrapText="1"/>
    </xf>
    <xf numFmtId="2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center" vertical="top" wrapText="1"/>
    </xf>
    <xf numFmtId="2" fontId="11" fillId="0" borderId="0" xfId="0" applyNumberFormat="1" applyFont="1" applyBorder="1" applyAlignment="1">
      <alignment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center" vertical="top" wrapText="1"/>
    </xf>
    <xf numFmtId="2" fontId="13" fillId="2" borderId="0" xfId="0" applyNumberFormat="1" applyFont="1" applyFill="1" applyBorder="1" applyAlignment="1">
      <alignment horizontal="center" vertical="top"/>
    </xf>
    <xf numFmtId="2" fontId="11" fillId="2" borderId="0" xfId="0" applyNumberFormat="1" applyFont="1" applyFill="1" applyAlignment="1">
      <alignment horizontal="center" vertical="top" wrapText="1"/>
    </xf>
    <xf numFmtId="0" fontId="11" fillId="2" borderId="0" xfId="0" applyFont="1" applyFill="1" applyAlignment="1">
      <alignment vertical="top" wrapText="1"/>
    </xf>
    <xf numFmtId="0" fontId="11" fillId="0" borderId="0" xfId="0" applyFont="1" applyAlignment="1">
      <alignment horizontal="left" vertical="top" wrapText="1"/>
    </xf>
    <xf numFmtId="2" fontId="11" fillId="0" borderId="0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Alignment="1">
      <alignment horizontal="right" vertical="top" wrapText="1"/>
    </xf>
    <xf numFmtId="0" fontId="11" fillId="0" borderId="7" xfId="0" applyFont="1" applyFill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43" fontId="15" fillId="0" borderId="1" xfId="1" applyFont="1" applyFill="1" applyBorder="1" applyAlignment="1">
      <alignment horizontal="right" vertical="top" wrapText="1"/>
    </xf>
    <xf numFmtId="43" fontId="15" fillId="0" borderId="2" xfId="1" applyFont="1" applyFill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43" fontId="15" fillId="0" borderId="0" xfId="0" applyNumberFormat="1" applyFont="1" applyAlignment="1">
      <alignment vertical="top" wrapText="1"/>
    </xf>
    <xf numFmtId="43" fontId="16" fillId="0" borderId="1" xfId="1" applyFont="1" applyFill="1" applyBorder="1" applyAlignment="1">
      <alignment horizontal="left" vertical="top" wrapText="1"/>
    </xf>
    <xf numFmtId="43" fontId="13" fillId="0" borderId="1" xfId="1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43" fontId="11" fillId="0" borderId="0" xfId="0" applyNumberFormat="1" applyFont="1" applyAlignment="1">
      <alignment vertical="top" wrapText="1"/>
    </xf>
    <xf numFmtId="43" fontId="13" fillId="5" borderId="1" xfId="1" applyFont="1" applyFill="1" applyBorder="1" applyAlignment="1">
      <alignment horizontal="left" vertical="top" wrapText="1"/>
    </xf>
    <xf numFmtId="43" fontId="11" fillId="5" borderId="1" xfId="1" applyFont="1" applyFill="1" applyBorder="1" applyAlignment="1">
      <alignment horizontal="left" vertical="top" wrapText="1"/>
    </xf>
    <xf numFmtId="43" fontId="11" fillId="0" borderId="0" xfId="0" applyNumberFormat="1" applyFont="1" applyBorder="1" applyAlignment="1">
      <alignment vertical="top" wrapText="1"/>
    </xf>
    <xf numFmtId="43" fontId="11" fillId="0" borderId="7" xfId="1" applyFont="1" applyFill="1" applyBorder="1" applyAlignment="1">
      <alignment horizontal="left" vertical="top" wrapText="1"/>
    </xf>
    <xf numFmtId="0" fontId="15" fillId="0" borderId="7" xfId="0" applyFont="1" applyBorder="1" applyAlignment="1">
      <alignment vertical="top" wrapText="1"/>
    </xf>
    <xf numFmtId="43" fontId="13" fillId="0" borderId="2" xfId="1" applyFont="1" applyFill="1" applyBorder="1" applyAlignment="1">
      <alignment horizontal="left" vertical="top" wrapText="1"/>
    </xf>
    <xf numFmtId="43" fontId="13" fillId="0" borderId="4" xfId="1" applyFont="1" applyFill="1" applyBorder="1" applyAlignment="1">
      <alignment horizontal="left" vertical="top" wrapText="1"/>
    </xf>
    <xf numFmtId="0" fontId="11" fillId="6" borderId="7" xfId="0" applyFont="1" applyFill="1" applyBorder="1" applyAlignment="1">
      <alignment vertical="top" wrapText="1"/>
    </xf>
    <xf numFmtId="0" fontId="11" fillId="6" borderId="6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43" fontId="13" fillId="6" borderId="1" xfId="1" applyFont="1" applyFill="1" applyBorder="1" applyAlignment="1">
      <alignment horizontal="left" vertical="top" wrapText="1"/>
    </xf>
    <xf numFmtId="0" fontId="15" fillId="6" borderId="1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left" vertical="top" wrapText="1"/>
    </xf>
    <xf numFmtId="43" fontId="17" fillId="6" borderId="1" xfId="1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horizontal="left" vertical="top" wrapText="1"/>
    </xf>
    <xf numFmtId="0" fontId="13" fillId="5" borderId="3" xfId="0" applyFont="1" applyFill="1" applyBorder="1" applyAlignment="1">
      <alignment horizontal="left" vertical="top" wrapText="1"/>
    </xf>
    <xf numFmtId="0" fontId="13" fillId="5" borderId="4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2" fontId="11" fillId="2" borderId="0" xfId="0" applyNumberFormat="1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2" fontId="11" fillId="2" borderId="0" xfId="0" applyNumberFormat="1" applyFont="1" applyFill="1" applyBorder="1" applyAlignment="1">
      <alignment horizontal="center" vertical="top"/>
    </xf>
    <xf numFmtId="49" fontId="11" fillId="2" borderId="0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6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right" vertical="top"/>
    </xf>
    <xf numFmtId="2" fontId="11" fillId="0" borderId="0" xfId="0" applyNumberFormat="1" applyFont="1" applyFill="1" applyBorder="1" applyAlignment="1">
      <alignment horizontal="right" vertical="top"/>
    </xf>
    <xf numFmtId="0" fontId="11" fillId="0" borderId="8" xfId="0" applyFont="1" applyFill="1" applyBorder="1" applyAlignment="1">
      <alignment horizontal="right" vertical="top"/>
    </xf>
    <xf numFmtId="0" fontId="11" fillId="0" borderId="0" xfId="0" applyFont="1"/>
    <xf numFmtId="0" fontId="18" fillId="0" borderId="0" xfId="0" applyFont="1" applyAlignment="1">
      <alignment horizontal="left" vertical="center" indent="2"/>
    </xf>
    <xf numFmtId="0" fontId="12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43" fontId="20" fillId="0" borderId="1" xfId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horizontal="left" vertical="center" indent="1"/>
    </xf>
    <xf numFmtId="0" fontId="18" fillId="0" borderId="1" xfId="0" applyFont="1" applyBorder="1" applyAlignment="1">
      <alignment vertical="center" wrapText="1"/>
    </xf>
    <xf numFmtId="43" fontId="21" fillId="0" borderId="1" xfId="1" applyFont="1" applyBorder="1" applyAlignment="1">
      <alignment horizontal="center" vertical="center" wrapText="1"/>
    </xf>
    <xf numFmtId="0" fontId="11" fillId="0" borderId="9" xfId="0" applyFont="1" applyBorder="1"/>
    <xf numFmtId="0" fontId="19" fillId="0" borderId="0" xfId="0" applyFont="1" applyAlignment="1">
      <alignment horizontal="left" vertical="center" indent="1"/>
    </xf>
    <xf numFmtId="0" fontId="20" fillId="0" borderId="0" xfId="0" applyFont="1" applyAlignment="1">
      <alignment horizontal="right" vertical="center"/>
    </xf>
    <xf numFmtId="43" fontId="22" fillId="0" borderId="1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71438</xdr:colOff>
      <xdr:row>1</xdr:row>
      <xdr:rowOff>33129</xdr:rowOff>
    </xdr:from>
    <xdr:to>
      <xdr:col>4</xdr:col>
      <xdr:colOff>811697</xdr:colOff>
      <xdr:row>3</xdr:row>
      <xdr:rowOff>0</xdr:rowOff>
    </xdr:to>
    <xdr:sp macro="" textlink="">
      <xdr:nvSpPr>
        <xdr:cNvPr id="2" name="Rectangle 1"/>
        <xdr:cNvSpPr/>
      </xdr:nvSpPr>
      <xdr:spPr>
        <a:xfrm>
          <a:off x="7386638" y="223629"/>
          <a:ext cx="1911834" cy="300246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r"/>
          <a:r>
            <a:rPr lang="en-US" sz="1100" baseline="0">
              <a:latin typeface="Times New Roman" pitchFamily="18" charset="0"/>
              <a:cs typeface="Times New Roman" pitchFamily="18" charset="0"/>
            </a:rPr>
            <a:t>Page  01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5" zoomScale="102" zoomScaleNormal="102" workbookViewId="0">
      <selection activeCell="F9" sqref="F9:H20"/>
    </sheetView>
  </sheetViews>
  <sheetFormatPr defaultColWidth="9.140625" defaultRowHeight="13.5" x14ac:dyDescent="0.25"/>
  <cols>
    <col min="1" max="1" width="4.7109375" style="93" customWidth="1"/>
    <col min="2" max="2" width="10.7109375" style="80" customWidth="1"/>
    <col min="3" max="3" width="6" style="93" customWidth="1"/>
    <col min="4" max="4" width="18.28515625" style="80" customWidth="1"/>
    <col min="5" max="5" width="12" style="80" customWidth="1"/>
    <col min="6" max="6" width="9.28515625" style="93" customWidth="1"/>
    <col min="7" max="8" width="7.5703125" style="93" customWidth="1"/>
    <col min="9" max="9" width="36.28515625" style="80" customWidth="1"/>
    <col min="10" max="10" width="13" style="80" customWidth="1"/>
    <col min="11" max="11" width="10" style="93" customWidth="1"/>
    <col min="12" max="16384" width="9.140625" style="80"/>
  </cols>
  <sheetData>
    <row r="1" spans="1:12" x14ac:dyDescent="0.25">
      <c r="A1" s="78"/>
      <c r="B1" s="79"/>
      <c r="C1" s="78"/>
      <c r="D1" s="79"/>
      <c r="E1" s="79"/>
      <c r="F1" s="78"/>
      <c r="G1" s="78"/>
      <c r="H1" s="78"/>
      <c r="I1" s="79"/>
      <c r="J1" s="176" t="s">
        <v>29</v>
      </c>
      <c r="K1" s="176"/>
    </row>
    <row r="2" spans="1:12" ht="15.75" x14ac:dyDescent="0.25">
      <c r="A2" s="178" t="s">
        <v>194</v>
      </c>
      <c r="B2" s="178"/>
      <c r="C2" s="178"/>
      <c r="D2" s="81"/>
      <c r="E2" s="82"/>
      <c r="F2" s="82"/>
      <c r="G2" s="82"/>
      <c r="H2" s="82"/>
      <c r="I2" s="184" t="s">
        <v>201</v>
      </c>
      <c r="J2" s="184"/>
      <c r="K2" s="184"/>
    </row>
    <row r="3" spans="1:12" ht="15.75" x14ac:dyDescent="0.25">
      <c r="A3" s="94" t="s">
        <v>195</v>
      </c>
      <c r="B3" s="94"/>
      <c r="C3" s="94"/>
      <c r="D3" s="81"/>
      <c r="E3" s="81"/>
      <c r="F3" s="81"/>
      <c r="G3" s="81"/>
      <c r="H3" s="81"/>
      <c r="I3" s="81"/>
      <c r="J3" s="81" t="s">
        <v>28</v>
      </c>
      <c r="K3" s="241">
        <v>0.47</v>
      </c>
    </row>
    <row r="4" spans="1:12" ht="15.75" customHeight="1" x14ac:dyDescent="0.25">
      <c r="A4" s="185" t="s">
        <v>197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2" ht="15.75" customHeight="1" x14ac:dyDescent="0.25">
      <c r="A5" s="178" t="s">
        <v>196</v>
      </c>
      <c r="B5" s="178"/>
      <c r="C5" s="178"/>
      <c r="D5" s="178"/>
      <c r="E5" s="178"/>
      <c r="F5" s="178"/>
      <c r="G5" s="178"/>
      <c r="H5" s="177"/>
      <c r="I5" s="177"/>
      <c r="J5" s="83"/>
      <c r="K5" s="84"/>
    </row>
    <row r="6" spans="1:12" s="98" customFormat="1" ht="17.25" customHeight="1" x14ac:dyDescent="0.25">
      <c r="A6" s="179" t="s">
        <v>2</v>
      </c>
      <c r="B6" s="180" t="s">
        <v>22</v>
      </c>
      <c r="C6" s="179" t="s">
        <v>3</v>
      </c>
      <c r="D6" s="183" t="s">
        <v>23</v>
      </c>
      <c r="E6" s="179" t="s">
        <v>4</v>
      </c>
      <c r="F6" s="179"/>
      <c r="G6" s="179"/>
      <c r="H6" s="179"/>
      <c r="I6" s="179" t="s">
        <v>7</v>
      </c>
      <c r="J6" s="179" t="s">
        <v>8</v>
      </c>
      <c r="K6" s="179" t="s">
        <v>9</v>
      </c>
    </row>
    <row r="7" spans="1:12" s="98" customFormat="1" ht="15" x14ac:dyDescent="0.25">
      <c r="A7" s="179"/>
      <c r="B7" s="181"/>
      <c r="C7" s="179"/>
      <c r="D7" s="183"/>
      <c r="E7" s="179" t="s">
        <v>5</v>
      </c>
      <c r="F7" s="99" t="s">
        <v>6</v>
      </c>
      <c r="G7" s="179" t="s">
        <v>0</v>
      </c>
      <c r="H7" s="179"/>
      <c r="I7" s="179"/>
      <c r="J7" s="179"/>
      <c r="K7" s="179"/>
    </row>
    <row r="8" spans="1:12" s="98" customFormat="1" ht="15" x14ac:dyDescent="0.25">
      <c r="A8" s="179"/>
      <c r="B8" s="182"/>
      <c r="C8" s="179"/>
      <c r="D8" s="183"/>
      <c r="E8" s="179"/>
      <c r="F8" s="99">
        <v>2017</v>
      </c>
      <c r="G8" s="99">
        <v>2021</v>
      </c>
      <c r="H8" s="99">
        <v>2022</v>
      </c>
      <c r="I8" s="179"/>
      <c r="J8" s="179"/>
      <c r="K8" s="179"/>
    </row>
    <row r="9" spans="1:12" s="85" customFormat="1" ht="25.5" customHeight="1" x14ac:dyDescent="0.25">
      <c r="A9" s="170" t="s">
        <v>10</v>
      </c>
      <c r="B9" s="173" t="s">
        <v>237</v>
      </c>
      <c r="C9" s="100"/>
      <c r="D9" s="173" t="s">
        <v>155</v>
      </c>
      <c r="E9" s="186" t="s">
        <v>42</v>
      </c>
      <c r="F9" s="186" t="s">
        <v>47</v>
      </c>
      <c r="G9" s="186" t="s">
        <v>234</v>
      </c>
      <c r="H9" s="186" t="s">
        <v>43</v>
      </c>
      <c r="I9" s="87" t="s">
        <v>49</v>
      </c>
      <c r="J9" s="167" t="s">
        <v>198</v>
      </c>
      <c r="K9" s="88">
        <v>12.39</v>
      </c>
    </row>
    <row r="10" spans="1:12" s="85" customFormat="1" ht="26.25" customHeight="1" x14ac:dyDescent="0.25">
      <c r="A10" s="171"/>
      <c r="B10" s="174"/>
      <c r="C10" s="86"/>
      <c r="D10" s="174"/>
      <c r="E10" s="186"/>
      <c r="F10" s="186"/>
      <c r="G10" s="186"/>
      <c r="H10" s="186"/>
      <c r="I10" s="87" t="s">
        <v>50</v>
      </c>
      <c r="J10" s="168"/>
      <c r="K10" s="102">
        <v>0</v>
      </c>
    </row>
    <row r="11" spans="1:12" s="85" customFormat="1" ht="44.25" customHeight="1" x14ac:dyDescent="0.25">
      <c r="A11" s="171"/>
      <c r="B11" s="174"/>
      <c r="C11" s="86">
        <v>9.1</v>
      </c>
      <c r="D11" s="175"/>
      <c r="E11" s="186"/>
      <c r="F11" s="186"/>
      <c r="G11" s="186"/>
      <c r="H11" s="186"/>
      <c r="I11" s="87" t="s">
        <v>51</v>
      </c>
      <c r="J11" s="87" t="s">
        <v>232</v>
      </c>
      <c r="K11" s="88">
        <v>2.5</v>
      </c>
    </row>
    <row r="12" spans="1:12" s="85" customFormat="1" ht="24" customHeight="1" x14ac:dyDescent="0.25">
      <c r="A12" s="171"/>
      <c r="B12" s="174"/>
      <c r="C12" s="86"/>
      <c r="D12" s="173" t="s">
        <v>156</v>
      </c>
      <c r="E12" s="173" t="s">
        <v>42</v>
      </c>
      <c r="F12" s="173" t="s">
        <v>48</v>
      </c>
      <c r="G12" s="173" t="s">
        <v>233</v>
      </c>
      <c r="H12" s="173" t="s">
        <v>44</v>
      </c>
      <c r="I12" s="87" t="s">
        <v>52</v>
      </c>
      <c r="J12" s="167" t="s">
        <v>199</v>
      </c>
      <c r="K12" s="88">
        <v>24.71</v>
      </c>
    </row>
    <row r="13" spans="1:12" s="85" customFormat="1" ht="24" customHeight="1" x14ac:dyDescent="0.25">
      <c r="A13" s="171"/>
      <c r="B13" s="174"/>
      <c r="C13" s="86">
        <v>9.4</v>
      </c>
      <c r="D13" s="174"/>
      <c r="E13" s="174"/>
      <c r="F13" s="174"/>
      <c r="G13" s="174"/>
      <c r="H13" s="174"/>
      <c r="I13" s="87" t="s">
        <v>53</v>
      </c>
      <c r="J13" s="168"/>
      <c r="K13" s="88">
        <v>0.5</v>
      </c>
    </row>
    <row r="14" spans="1:12" s="85" customFormat="1" ht="24" customHeight="1" x14ac:dyDescent="0.25">
      <c r="A14" s="171"/>
      <c r="B14" s="174"/>
      <c r="C14" s="86"/>
      <c r="D14" s="174"/>
      <c r="E14" s="174"/>
      <c r="F14" s="174"/>
      <c r="G14" s="174"/>
      <c r="H14" s="174"/>
      <c r="I14" s="87" t="s">
        <v>241</v>
      </c>
      <c r="J14" s="168"/>
      <c r="K14" s="88">
        <v>8</v>
      </c>
    </row>
    <row r="15" spans="1:12" s="85" customFormat="1" ht="24" customHeight="1" x14ac:dyDescent="0.25">
      <c r="A15" s="171"/>
      <c r="B15" s="174"/>
      <c r="C15" s="86">
        <v>9.9</v>
      </c>
      <c r="D15" s="174"/>
      <c r="E15" s="174"/>
      <c r="F15" s="174"/>
      <c r="G15" s="174"/>
      <c r="H15" s="174"/>
      <c r="I15" s="87" t="s">
        <v>240</v>
      </c>
      <c r="J15" s="169"/>
      <c r="K15" s="88">
        <v>4</v>
      </c>
    </row>
    <row r="16" spans="1:12" s="85" customFormat="1" ht="35.25" customHeight="1" x14ac:dyDescent="0.25">
      <c r="A16" s="171"/>
      <c r="B16" s="174"/>
      <c r="C16" s="86"/>
      <c r="D16" s="175"/>
      <c r="E16" s="175"/>
      <c r="F16" s="175"/>
      <c r="G16" s="175"/>
      <c r="H16" s="175"/>
      <c r="I16" s="87" t="s">
        <v>64</v>
      </c>
      <c r="J16" s="87" t="s">
        <v>200</v>
      </c>
      <c r="K16" s="88">
        <v>2.9</v>
      </c>
      <c r="L16" s="89"/>
    </row>
    <row r="17" spans="1:11" s="85" customFormat="1" ht="19.5" customHeight="1" x14ac:dyDescent="0.25">
      <c r="A17" s="171"/>
      <c r="B17" s="174"/>
      <c r="C17" s="90"/>
      <c r="D17" s="173" t="s">
        <v>193</v>
      </c>
      <c r="E17" s="173" t="s">
        <v>42</v>
      </c>
      <c r="F17" s="173" t="s">
        <v>45</v>
      </c>
      <c r="G17" s="173" t="s">
        <v>235</v>
      </c>
      <c r="H17" s="173" t="s">
        <v>46</v>
      </c>
      <c r="I17" s="87" t="s">
        <v>210</v>
      </c>
      <c r="J17" s="167" t="s">
        <v>236</v>
      </c>
      <c r="K17" s="88"/>
    </row>
    <row r="18" spans="1:11" s="85" customFormat="1" ht="19.5" customHeight="1" x14ac:dyDescent="0.25">
      <c r="A18" s="171"/>
      <c r="B18" s="174"/>
      <c r="C18" s="90"/>
      <c r="D18" s="174"/>
      <c r="E18" s="174"/>
      <c r="F18" s="174"/>
      <c r="G18" s="174"/>
      <c r="H18" s="174"/>
      <c r="I18" s="87" t="s">
        <v>239</v>
      </c>
      <c r="J18" s="168"/>
      <c r="K18" s="88">
        <v>2.0299999999999998</v>
      </c>
    </row>
    <row r="19" spans="1:11" s="85" customFormat="1" ht="19.5" customHeight="1" x14ac:dyDescent="0.25">
      <c r="A19" s="171"/>
      <c r="B19" s="174"/>
      <c r="C19" s="90"/>
      <c r="D19" s="174"/>
      <c r="E19" s="174"/>
      <c r="F19" s="174"/>
      <c r="G19" s="174"/>
      <c r="H19" s="174"/>
      <c r="I19" s="87" t="s">
        <v>238</v>
      </c>
      <c r="J19" s="168"/>
      <c r="K19" s="88"/>
    </row>
    <row r="20" spans="1:11" s="85" customFormat="1" ht="19.5" customHeight="1" x14ac:dyDescent="0.25">
      <c r="A20" s="172"/>
      <c r="B20" s="175"/>
      <c r="C20" s="91"/>
      <c r="D20" s="175"/>
      <c r="E20" s="175"/>
      <c r="F20" s="175"/>
      <c r="G20" s="175"/>
      <c r="H20" s="175"/>
      <c r="I20" s="87" t="s">
        <v>58</v>
      </c>
      <c r="J20" s="169"/>
      <c r="K20" s="88">
        <v>2.54</v>
      </c>
    </row>
    <row r="21" spans="1:11" s="92" customFormat="1" ht="24.75" customHeight="1" x14ac:dyDescent="0.25">
      <c r="A21" s="242" t="s">
        <v>205</v>
      </c>
      <c r="B21" s="243"/>
      <c r="C21" s="243"/>
      <c r="D21" s="243"/>
      <c r="E21" s="243"/>
      <c r="F21" s="243"/>
      <c r="G21" s="243"/>
      <c r="H21" s="243"/>
      <c r="I21" s="243"/>
      <c r="J21" s="244"/>
      <c r="K21" s="103">
        <v>59.54</v>
      </c>
    </row>
  </sheetData>
  <mergeCells count="37">
    <mergeCell ref="A21:J21"/>
    <mergeCell ref="K6:K8"/>
    <mergeCell ref="E7:E8"/>
    <mergeCell ref="G7:H7"/>
    <mergeCell ref="I6:I8"/>
    <mergeCell ref="B9:B20"/>
    <mergeCell ref="J6:J8"/>
    <mergeCell ref="F9:F11"/>
    <mergeCell ref="H9:H11"/>
    <mergeCell ref="D9:D11"/>
    <mergeCell ref="G9:G11"/>
    <mergeCell ref="E9:E11"/>
    <mergeCell ref="J17:J20"/>
    <mergeCell ref="G17:G20"/>
    <mergeCell ref="H17:H20"/>
    <mergeCell ref="D17:D20"/>
    <mergeCell ref="J1:K1"/>
    <mergeCell ref="H5:I5"/>
    <mergeCell ref="A2:C2"/>
    <mergeCell ref="A6:A8"/>
    <mergeCell ref="B6:B8"/>
    <mergeCell ref="C6:C8"/>
    <mergeCell ref="D6:D8"/>
    <mergeCell ref="E6:H6"/>
    <mergeCell ref="I2:K2"/>
    <mergeCell ref="A5:G5"/>
    <mergeCell ref="A4:K4"/>
    <mergeCell ref="J9:J10"/>
    <mergeCell ref="J12:J15"/>
    <mergeCell ref="G12:G16"/>
    <mergeCell ref="H12:H16"/>
    <mergeCell ref="A9:A20"/>
    <mergeCell ref="D12:D16"/>
    <mergeCell ref="E12:E16"/>
    <mergeCell ref="F12:F16"/>
    <mergeCell ref="E17:E20"/>
    <mergeCell ref="F17:F20"/>
  </mergeCells>
  <pageMargins left="1" right="1" top="0.5" bottom="0.2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10" workbookViewId="0">
      <selection activeCell="B17" sqref="B17:C17"/>
    </sheetView>
  </sheetViews>
  <sheetFormatPr defaultRowHeight="15" x14ac:dyDescent="0.25"/>
  <cols>
    <col min="1" max="1" width="35" style="249" customWidth="1"/>
    <col min="2" max="2" width="13.5703125" style="249" customWidth="1"/>
    <col min="3" max="3" width="12.85546875" style="249" customWidth="1"/>
    <col min="4" max="4" width="15.7109375" style="249" customWidth="1"/>
    <col min="5" max="5" width="20.42578125" style="249" customWidth="1"/>
    <col min="6" max="6" width="11.85546875" style="249" customWidth="1"/>
    <col min="7" max="7" width="10.85546875" style="249" customWidth="1"/>
    <col min="8" max="8" width="13.5703125" style="249" customWidth="1"/>
    <col min="9" max="16384" width="9.140625" style="249"/>
  </cols>
  <sheetData>
    <row r="1" spans="1:7" x14ac:dyDescent="0.25">
      <c r="A1" s="268" t="s">
        <v>128</v>
      </c>
      <c r="B1" s="268"/>
      <c r="C1" s="268"/>
      <c r="D1" s="268"/>
      <c r="E1" s="268"/>
      <c r="F1" s="268"/>
      <c r="G1" s="268"/>
    </row>
    <row r="2" spans="1:7" s="251" customFormat="1" ht="15.75" x14ac:dyDescent="0.25">
      <c r="A2" s="250" t="s">
        <v>230</v>
      </c>
    </row>
    <row r="3" spans="1:7" s="251" customFormat="1" ht="15.75" x14ac:dyDescent="0.25">
      <c r="A3" s="252"/>
    </row>
    <row r="4" spans="1:7" s="251" customFormat="1" ht="15.75" x14ac:dyDescent="0.25">
      <c r="A4" s="253" t="s">
        <v>247</v>
      </c>
      <c r="B4" s="253"/>
      <c r="C4" s="253"/>
      <c r="D4" s="253"/>
      <c r="E4" s="253"/>
      <c r="F4" s="253"/>
      <c r="G4" s="253"/>
    </row>
    <row r="5" spans="1:7" s="251" customFormat="1" ht="15.75" x14ac:dyDescent="0.25">
      <c r="A5" s="254" t="s">
        <v>245</v>
      </c>
      <c r="B5" s="254"/>
      <c r="C5" s="254"/>
      <c r="D5" s="254"/>
      <c r="E5" s="254"/>
      <c r="F5" s="254"/>
      <c r="G5" s="254"/>
    </row>
    <row r="6" spans="1:7" ht="26.25" customHeight="1" x14ac:dyDescent="0.25">
      <c r="A6" s="255" t="s">
        <v>39</v>
      </c>
      <c r="B6" s="255" t="s">
        <v>38</v>
      </c>
      <c r="C6" s="255" t="s">
        <v>129</v>
      </c>
      <c r="D6" s="255" t="s">
        <v>37</v>
      </c>
      <c r="E6" s="256" t="s">
        <v>36</v>
      </c>
      <c r="F6" s="256"/>
      <c r="G6" s="256"/>
    </row>
    <row r="7" spans="1:7" ht="30" x14ac:dyDescent="0.25">
      <c r="A7" s="255"/>
      <c r="B7" s="255"/>
      <c r="C7" s="255"/>
      <c r="D7" s="255"/>
      <c r="E7" s="257" t="s">
        <v>231</v>
      </c>
      <c r="F7" s="257" t="s">
        <v>35</v>
      </c>
      <c r="G7" s="258" t="s">
        <v>31</v>
      </c>
    </row>
    <row r="8" spans="1:7" ht="41.25" customHeight="1" x14ac:dyDescent="0.25">
      <c r="A8" s="259" t="s">
        <v>229</v>
      </c>
      <c r="B8" s="258">
        <v>2016</v>
      </c>
      <c r="C8" s="260">
        <v>0.3</v>
      </c>
      <c r="D8" s="260">
        <v>0</v>
      </c>
      <c r="E8" s="260">
        <v>0.28000000000000003</v>
      </c>
      <c r="F8" s="260">
        <v>0</v>
      </c>
      <c r="G8" s="260">
        <v>0.28000000000000003</v>
      </c>
    </row>
    <row r="9" spans="1:7" ht="41.25" customHeight="1" x14ac:dyDescent="0.25">
      <c r="A9" s="259" t="s">
        <v>130</v>
      </c>
      <c r="B9" s="258" t="s">
        <v>131</v>
      </c>
      <c r="C9" s="260">
        <v>0.91</v>
      </c>
      <c r="D9" s="260">
        <v>0.73</v>
      </c>
      <c r="E9" s="260">
        <v>0.18</v>
      </c>
      <c r="F9" s="260">
        <v>0</v>
      </c>
      <c r="G9" s="260">
        <v>0.18</v>
      </c>
    </row>
    <row r="10" spans="1:7" ht="41.25" customHeight="1" x14ac:dyDescent="0.25">
      <c r="A10" s="259" t="s">
        <v>31</v>
      </c>
      <c r="B10" s="261"/>
      <c r="C10" s="260">
        <f>SUM(C8:C9)</f>
        <v>1.21</v>
      </c>
      <c r="D10" s="260">
        <f>SUM(D8:D9)</f>
        <v>0.73</v>
      </c>
      <c r="E10" s="260">
        <f>SUM(E8:E9)</f>
        <v>0.46</v>
      </c>
      <c r="F10" s="260">
        <v>0</v>
      </c>
      <c r="G10" s="260">
        <f>SUM(G8:G9)</f>
        <v>0.46</v>
      </c>
    </row>
    <row r="11" spans="1:7" ht="16.5" x14ac:dyDescent="0.25">
      <c r="A11" s="262"/>
    </row>
    <row r="12" spans="1:7" ht="16.5" x14ac:dyDescent="0.25">
      <c r="A12" s="262"/>
    </row>
    <row r="13" spans="1:7" ht="15.75" x14ac:dyDescent="0.25">
      <c r="A13" s="267" t="s">
        <v>246</v>
      </c>
    </row>
    <row r="14" spans="1:7" ht="15.75" x14ac:dyDescent="0.25">
      <c r="A14" s="263" t="s">
        <v>133</v>
      </c>
    </row>
    <row r="15" spans="1:7" ht="53.25" customHeight="1" x14ac:dyDescent="0.25">
      <c r="A15" s="264" t="s">
        <v>248</v>
      </c>
      <c r="B15" s="265">
        <v>59.54</v>
      </c>
      <c r="C15" s="265"/>
      <c r="D15" s="266"/>
    </row>
    <row r="16" spans="1:7" ht="45" customHeight="1" x14ac:dyDescent="0.25">
      <c r="A16" s="264" t="s">
        <v>132</v>
      </c>
      <c r="B16" s="265">
        <v>0.46</v>
      </c>
      <c r="C16" s="265"/>
      <c r="D16" s="266"/>
    </row>
    <row r="17" spans="1:4" ht="37.5" customHeight="1" x14ac:dyDescent="0.25">
      <c r="A17" s="264" t="s">
        <v>31</v>
      </c>
      <c r="B17" s="269">
        <f>SUM(B15:B16)</f>
        <v>60</v>
      </c>
      <c r="C17" s="269"/>
      <c r="D17" s="266"/>
    </row>
  </sheetData>
  <mergeCells count="11">
    <mergeCell ref="B15:C15"/>
    <mergeCell ref="B16:C16"/>
    <mergeCell ref="B17:C17"/>
    <mergeCell ref="A1:G1"/>
    <mergeCell ref="A4:G4"/>
    <mergeCell ref="A5:G5"/>
    <mergeCell ref="A6:A7"/>
    <mergeCell ref="B6:B7"/>
    <mergeCell ref="C6:C7"/>
    <mergeCell ref="D6:D7"/>
    <mergeCell ref="E6:G6"/>
  </mergeCells>
  <pageMargins left="1" right="1" top="0.75" bottom="0.75" header="0.3" footer="0.3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91"/>
  <sheetViews>
    <sheetView topLeftCell="A70" workbookViewId="0">
      <selection activeCell="D88" sqref="D88"/>
    </sheetView>
  </sheetViews>
  <sheetFormatPr defaultRowHeight="15" x14ac:dyDescent="0.25"/>
  <cols>
    <col min="2" max="2" width="14.28515625" bestFit="1" customWidth="1"/>
    <col min="4" max="4" width="14.28515625" bestFit="1" customWidth="1"/>
  </cols>
  <sheetData>
    <row r="3" spans="2:2" x14ac:dyDescent="0.25">
      <c r="B3" s="65">
        <v>500000</v>
      </c>
    </row>
    <row r="4" spans="2:2" x14ac:dyDescent="0.25">
      <c r="B4" s="65">
        <v>500000</v>
      </c>
    </row>
    <row r="5" spans="2:2" x14ac:dyDescent="0.25">
      <c r="B5" s="65">
        <v>500000</v>
      </c>
    </row>
    <row r="6" spans="2:2" x14ac:dyDescent="0.25">
      <c r="B6" s="65">
        <v>500000</v>
      </c>
    </row>
    <row r="7" spans="2:2" x14ac:dyDescent="0.25">
      <c r="B7" s="65">
        <v>1193925.3</v>
      </c>
    </row>
    <row r="8" spans="2:2" x14ac:dyDescent="0.25">
      <c r="B8" s="65">
        <v>1000000</v>
      </c>
    </row>
    <row r="9" spans="2:2" x14ac:dyDescent="0.25">
      <c r="B9" s="65">
        <v>500000</v>
      </c>
    </row>
    <row r="10" spans="2:2" x14ac:dyDescent="0.25">
      <c r="B10" s="65">
        <v>500000</v>
      </c>
    </row>
    <row r="11" spans="2:2" x14ac:dyDescent="0.25">
      <c r="B11" s="65">
        <v>500000</v>
      </c>
    </row>
    <row r="12" spans="2:2" x14ac:dyDescent="0.25">
      <c r="B12" s="65">
        <v>500000</v>
      </c>
    </row>
    <row r="13" spans="2:2" x14ac:dyDescent="0.25">
      <c r="B13" s="65">
        <v>400000</v>
      </c>
    </row>
    <row r="14" spans="2:2" x14ac:dyDescent="0.25">
      <c r="B14" s="65">
        <v>500000</v>
      </c>
    </row>
    <row r="15" spans="2:2" x14ac:dyDescent="0.25">
      <c r="B15" s="65">
        <v>2000000</v>
      </c>
    </row>
    <row r="16" spans="2:2" x14ac:dyDescent="0.25">
      <c r="B16" s="65">
        <v>500000</v>
      </c>
    </row>
    <row r="17" spans="2:2" x14ac:dyDescent="0.25">
      <c r="B17" s="65">
        <v>500000</v>
      </c>
    </row>
    <row r="18" spans="2:2" x14ac:dyDescent="0.25">
      <c r="B18" s="65">
        <v>500000</v>
      </c>
    </row>
    <row r="19" spans="2:2" x14ac:dyDescent="0.25">
      <c r="B19" s="50"/>
    </row>
    <row r="20" spans="2:2" x14ac:dyDescent="0.25">
      <c r="B20" s="65"/>
    </row>
    <row r="21" spans="2:2" x14ac:dyDescent="0.25">
      <c r="B21" s="65"/>
    </row>
    <row r="22" spans="2:2" x14ac:dyDescent="0.25">
      <c r="B22" s="65"/>
    </row>
    <row r="23" spans="2:2" x14ac:dyDescent="0.25">
      <c r="B23" s="65"/>
    </row>
    <row r="24" spans="2:2" x14ac:dyDescent="0.25">
      <c r="B24" s="65">
        <v>500000</v>
      </c>
    </row>
    <row r="25" spans="2:2" x14ac:dyDescent="0.25">
      <c r="B25" s="65"/>
    </row>
    <row r="26" spans="2:2" x14ac:dyDescent="0.25">
      <c r="B26" s="65"/>
    </row>
    <row r="27" spans="2:2" x14ac:dyDescent="0.25">
      <c r="B27" s="65"/>
    </row>
    <row r="28" spans="2:2" x14ac:dyDescent="0.25">
      <c r="B28" s="65"/>
    </row>
    <row r="29" spans="2:2" x14ac:dyDescent="0.25">
      <c r="B29" s="65"/>
    </row>
    <row r="30" spans="2:2" x14ac:dyDescent="0.25">
      <c r="B30" s="65"/>
    </row>
    <row r="31" spans="2:2" x14ac:dyDescent="0.25">
      <c r="B31" s="65"/>
    </row>
    <row r="32" spans="2:2" x14ac:dyDescent="0.25">
      <c r="B32" s="65"/>
    </row>
    <row r="33" spans="2:2" x14ac:dyDescent="0.25">
      <c r="B33" s="65"/>
    </row>
    <row r="34" spans="2:2" x14ac:dyDescent="0.25">
      <c r="B34" s="65"/>
    </row>
    <row r="35" spans="2:2" x14ac:dyDescent="0.25">
      <c r="B35" s="65"/>
    </row>
    <row r="36" spans="2:2" x14ac:dyDescent="0.25">
      <c r="B36" s="65"/>
    </row>
    <row r="37" spans="2:2" x14ac:dyDescent="0.25">
      <c r="B37" s="65"/>
    </row>
    <row r="38" spans="2:2" x14ac:dyDescent="0.25">
      <c r="B38" s="65"/>
    </row>
    <row r="39" spans="2:2" x14ac:dyDescent="0.25">
      <c r="B39" s="65"/>
    </row>
    <row r="40" spans="2:2" x14ac:dyDescent="0.25">
      <c r="B40" s="65"/>
    </row>
    <row r="41" spans="2:2" x14ac:dyDescent="0.25">
      <c r="B41" s="65"/>
    </row>
    <row r="42" spans="2:2" x14ac:dyDescent="0.25">
      <c r="B42" s="65"/>
    </row>
    <row r="43" spans="2:2" x14ac:dyDescent="0.25">
      <c r="B43" s="65">
        <v>600000</v>
      </c>
    </row>
    <row r="44" spans="2:2" x14ac:dyDescent="0.25">
      <c r="B44" s="65">
        <v>500000</v>
      </c>
    </row>
    <row r="45" spans="2:2" x14ac:dyDescent="0.25">
      <c r="B45" s="65">
        <v>500000</v>
      </c>
    </row>
    <row r="46" spans="2:2" x14ac:dyDescent="0.25">
      <c r="B46" s="65">
        <v>1000000</v>
      </c>
    </row>
    <row r="47" spans="2:2" x14ac:dyDescent="0.25">
      <c r="B47" s="65">
        <v>500000</v>
      </c>
    </row>
    <row r="48" spans="2:2" x14ac:dyDescent="0.25">
      <c r="B48" s="65">
        <v>500000</v>
      </c>
    </row>
    <row r="49" spans="2:2" x14ac:dyDescent="0.25">
      <c r="B49" s="65">
        <v>1500000</v>
      </c>
    </row>
    <row r="50" spans="2:2" x14ac:dyDescent="0.25">
      <c r="B50" s="65">
        <v>1500000</v>
      </c>
    </row>
    <row r="51" spans="2:2" x14ac:dyDescent="0.25">
      <c r="B51" s="65">
        <v>1500000</v>
      </c>
    </row>
    <row r="52" spans="2:2" x14ac:dyDescent="0.25">
      <c r="B52" s="65">
        <v>500000</v>
      </c>
    </row>
    <row r="53" spans="2:2" x14ac:dyDescent="0.25">
      <c r="B53" s="65">
        <v>500000</v>
      </c>
    </row>
    <row r="54" spans="2:2" x14ac:dyDescent="0.25">
      <c r="B54" s="65">
        <v>300000</v>
      </c>
    </row>
    <row r="55" spans="2:2" x14ac:dyDescent="0.25">
      <c r="B55" s="65">
        <v>1000000</v>
      </c>
    </row>
    <row r="56" spans="2:2" x14ac:dyDescent="0.25">
      <c r="B56" s="65">
        <v>1000000</v>
      </c>
    </row>
    <row r="57" spans="2:2" x14ac:dyDescent="0.25">
      <c r="B57" s="65">
        <v>500000</v>
      </c>
    </row>
    <row r="58" spans="2:2" x14ac:dyDescent="0.25">
      <c r="B58" s="65">
        <v>500000</v>
      </c>
    </row>
    <row r="59" spans="2:2" x14ac:dyDescent="0.25">
      <c r="B59" s="65">
        <v>500000</v>
      </c>
    </row>
    <row r="60" spans="2:2" x14ac:dyDescent="0.25">
      <c r="B60" s="65">
        <v>500000</v>
      </c>
    </row>
    <row r="61" spans="2:2" x14ac:dyDescent="0.25">
      <c r="B61" s="65">
        <v>500000</v>
      </c>
    </row>
    <row r="62" spans="2:2" x14ac:dyDescent="0.25">
      <c r="B62" s="65">
        <v>500000</v>
      </c>
    </row>
    <row r="63" spans="2:2" x14ac:dyDescent="0.25">
      <c r="B63" s="65">
        <v>1500000</v>
      </c>
    </row>
    <row r="64" spans="2:2" x14ac:dyDescent="0.25">
      <c r="B64" s="65"/>
    </row>
    <row r="65" spans="2:2" x14ac:dyDescent="0.25">
      <c r="B65" s="65"/>
    </row>
    <row r="66" spans="2:2" x14ac:dyDescent="0.25">
      <c r="B66" s="65">
        <v>500000</v>
      </c>
    </row>
    <row r="67" spans="2:2" x14ac:dyDescent="0.25">
      <c r="B67" s="65">
        <v>7000000</v>
      </c>
    </row>
    <row r="68" spans="2:2" x14ac:dyDescent="0.25">
      <c r="B68" s="65"/>
    </row>
    <row r="69" spans="2:2" x14ac:dyDescent="0.25">
      <c r="B69" s="65"/>
    </row>
    <row r="70" spans="2:2" x14ac:dyDescent="0.25">
      <c r="B70" s="65"/>
    </row>
    <row r="71" spans="2:2" x14ac:dyDescent="0.25">
      <c r="B71" s="65">
        <v>500000</v>
      </c>
    </row>
    <row r="72" spans="2:2" x14ac:dyDescent="0.25">
      <c r="B72" s="65">
        <v>500000</v>
      </c>
    </row>
    <row r="73" spans="2:2" x14ac:dyDescent="0.25">
      <c r="B73" s="65">
        <v>500000</v>
      </c>
    </row>
    <row r="74" spans="2:2" x14ac:dyDescent="0.25">
      <c r="B74" s="65"/>
    </row>
    <row r="75" spans="2:2" x14ac:dyDescent="0.25">
      <c r="B75" s="65"/>
    </row>
    <row r="76" spans="2:2" x14ac:dyDescent="0.25">
      <c r="B76" s="65"/>
    </row>
    <row r="77" spans="2:2" x14ac:dyDescent="0.25">
      <c r="B77" s="65">
        <v>500000</v>
      </c>
    </row>
    <row r="78" spans="2:2" x14ac:dyDescent="0.25">
      <c r="B78" s="65"/>
    </row>
    <row r="79" spans="2:2" x14ac:dyDescent="0.25">
      <c r="B79" s="65"/>
    </row>
    <row r="80" spans="2:2" x14ac:dyDescent="0.25">
      <c r="B80" s="65"/>
    </row>
    <row r="81" spans="2:4" x14ac:dyDescent="0.25">
      <c r="B81" s="65"/>
    </row>
    <row r="82" spans="2:4" x14ac:dyDescent="0.25">
      <c r="B82" s="65">
        <v>1300331.71</v>
      </c>
    </row>
    <row r="83" spans="2:4" x14ac:dyDescent="0.25">
      <c r="B83" s="65">
        <v>500000</v>
      </c>
    </row>
    <row r="84" spans="2:4" x14ac:dyDescent="0.25">
      <c r="B84" s="65"/>
    </row>
    <row r="85" spans="2:4" x14ac:dyDescent="0.25">
      <c r="B85" s="65">
        <v>1500000</v>
      </c>
    </row>
    <row r="86" spans="2:4" x14ac:dyDescent="0.25">
      <c r="B86" s="65">
        <v>500000</v>
      </c>
    </row>
    <row r="87" spans="2:4" x14ac:dyDescent="0.25">
      <c r="B87" s="65">
        <v>500000</v>
      </c>
      <c r="D87" s="67">
        <f>B87+B86+B85+B83+B82+B77+B73+B72+B71+B67+B66+B63+B62+B61+B60+B59+B58+B57+B56+B55+B54+B53+B52+B51+B50+B49+B48+B47+B46+B45+B43+B44+B24+B18+B17+B16+B15+B14+B13+B12+B11+B10+B9+B8+B7+B6+B5+B4+B3</f>
        <v>40794257.009999998</v>
      </c>
    </row>
    <row r="88" spans="2:4" x14ac:dyDescent="0.25">
      <c r="B88" s="65"/>
    </row>
    <row r="89" spans="2:4" x14ac:dyDescent="0.25">
      <c r="B89" s="65"/>
    </row>
    <row r="91" spans="2:4" x14ac:dyDescent="0.25">
      <c r="B91" s="67">
        <f>SUM(B3:B89)</f>
        <v>40794257.009999998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topLeftCell="A84" workbookViewId="0">
      <selection activeCell="A90" sqref="A1:XFD1048576"/>
    </sheetView>
  </sheetViews>
  <sheetFormatPr defaultRowHeight="15" x14ac:dyDescent="0.25"/>
  <cols>
    <col min="1" max="1" width="29.42578125" style="8" customWidth="1"/>
    <col min="2" max="2" width="35.5703125" style="9" customWidth="1"/>
    <col min="3" max="3" width="44.7109375" style="9" customWidth="1"/>
    <col min="4" max="4" width="17.5703125" style="10" customWidth="1"/>
    <col min="5" max="5" width="15.7109375" style="10" customWidth="1"/>
    <col min="6" max="8" width="0" style="12" hidden="1" customWidth="1"/>
    <col min="9" max="9" width="15.28515625" style="12" customWidth="1"/>
    <col min="10" max="10" width="16.5703125" style="12" hidden="1" customWidth="1"/>
    <col min="11" max="11" width="18.42578125" style="12" hidden="1" customWidth="1"/>
    <col min="12" max="12" width="16.42578125" style="12" hidden="1" customWidth="1"/>
    <col min="13" max="13" width="15.140625" style="12" customWidth="1"/>
    <col min="14" max="16384" width="9.140625" style="12"/>
  </cols>
  <sheetData>
    <row r="1" spans="1:13" x14ac:dyDescent="0.25">
      <c r="E1" s="11" t="s">
        <v>32</v>
      </c>
    </row>
    <row r="2" spans="1:13" ht="15" customHeight="1" x14ac:dyDescent="0.25">
      <c r="A2" s="188" t="s">
        <v>25</v>
      </c>
      <c r="B2" s="188"/>
      <c r="C2" s="188"/>
      <c r="D2" s="188"/>
      <c r="E2" s="188"/>
    </row>
    <row r="3" spans="1:13" ht="11.25" customHeight="1" x14ac:dyDescent="0.25">
      <c r="B3" s="189"/>
      <c r="C3" s="189"/>
      <c r="D3" s="189"/>
      <c r="E3" s="189"/>
      <c r="F3" s="13"/>
      <c r="G3" s="13"/>
    </row>
    <row r="4" spans="1:13" ht="13.5" customHeight="1" x14ac:dyDescent="0.25">
      <c r="A4" s="14" t="s">
        <v>19</v>
      </c>
      <c r="B4" s="15" t="s">
        <v>20</v>
      </c>
      <c r="C4" s="190" t="s">
        <v>24</v>
      </c>
      <c r="D4" s="190"/>
      <c r="E4" s="16">
        <v>60</v>
      </c>
      <c r="F4" s="13"/>
      <c r="G4" s="13"/>
    </row>
    <row r="5" spans="1:13" ht="15" customHeight="1" x14ac:dyDescent="0.25">
      <c r="A5" s="17" t="s">
        <v>18</v>
      </c>
      <c r="B5" s="17" t="s">
        <v>62</v>
      </c>
      <c r="C5" s="190" t="s">
        <v>28</v>
      </c>
      <c r="D5" s="190"/>
      <c r="E5" s="18">
        <v>0.46</v>
      </c>
      <c r="F5" s="13"/>
      <c r="G5" s="13"/>
    </row>
    <row r="6" spans="1:13" ht="15" customHeight="1" x14ac:dyDescent="0.25">
      <c r="A6" s="17" t="s">
        <v>1</v>
      </c>
      <c r="B6" s="17" t="s">
        <v>63</v>
      </c>
      <c r="C6" s="190" t="s">
        <v>30</v>
      </c>
      <c r="D6" s="190"/>
      <c r="E6" s="18">
        <f>E4-E5</f>
        <v>59.54</v>
      </c>
      <c r="F6" s="13"/>
      <c r="G6" s="13"/>
    </row>
    <row r="7" spans="1:13" ht="15" customHeight="1" x14ac:dyDescent="0.25">
      <c r="A7" s="17"/>
      <c r="B7" s="17"/>
      <c r="C7" s="69"/>
      <c r="D7" s="69"/>
      <c r="E7" s="18"/>
      <c r="F7" s="13"/>
      <c r="G7" s="13"/>
    </row>
    <row r="8" spans="1:13" s="8" customFormat="1" x14ac:dyDescent="0.25">
      <c r="A8" s="192" t="s">
        <v>11</v>
      </c>
      <c r="B8" s="192" t="s">
        <v>12</v>
      </c>
      <c r="C8" s="193" t="s">
        <v>13</v>
      </c>
      <c r="D8" s="192" t="s">
        <v>14</v>
      </c>
      <c r="E8" s="192"/>
      <c r="F8" s="6"/>
      <c r="G8" s="6"/>
      <c r="H8" s="6"/>
      <c r="I8" s="187" t="s">
        <v>164</v>
      </c>
      <c r="J8" s="76"/>
      <c r="K8" s="76"/>
      <c r="L8" s="76"/>
      <c r="M8" s="187" t="s">
        <v>165</v>
      </c>
    </row>
    <row r="9" spans="1:13" s="8" customFormat="1" ht="15" customHeight="1" x14ac:dyDescent="0.25">
      <c r="A9" s="192"/>
      <c r="B9" s="192"/>
      <c r="C9" s="193"/>
      <c r="D9" s="68" t="s">
        <v>21</v>
      </c>
      <c r="E9" s="68" t="s">
        <v>15</v>
      </c>
      <c r="F9" s="6"/>
      <c r="G9" s="6"/>
      <c r="H9" s="6"/>
      <c r="I9" s="187"/>
      <c r="J9" s="76"/>
      <c r="K9" s="76"/>
      <c r="L9" s="76"/>
      <c r="M9" s="187"/>
    </row>
    <row r="10" spans="1:13" s="8" customFormat="1" x14ac:dyDescent="0.25">
      <c r="A10" s="192"/>
      <c r="B10" s="192"/>
      <c r="C10" s="193"/>
      <c r="D10" s="68" t="s">
        <v>16</v>
      </c>
      <c r="E10" s="68" t="s">
        <v>17</v>
      </c>
      <c r="F10" s="6"/>
      <c r="G10" s="6"/>
      <c r="H10" s="6"/>
      <c r="I10" s="187"/>
      <c r="J10" s="76" t="s">
        <v>26</v>
      </c>
      <c r="K10" s="76" t="s">
        <v>27</v>
      </c>
      <c r="L10" s="76" t="s">
        <v>31</v>
      </c>
      <c r="M10" s="187"/>
    </row>
    <row r="11" spans="1:13" ht="25.5" x14ac:dyDescent="0.25">
      <c r="A11" s="191" t="s">
        <v>155</v>
      </c>
      <c r="B11" s="194" t="s">
        <v>157</v>
      </c>
      <c r="C11" s="50" t="s">
        <v>65</v>
      </c>
      <c r="D11" s="65">
        <v>500000</v>
      </c>
      <c r="E11" s="65"/>
      <c r="F11" s="52"/>
      <c r="G11" s="52"/>
      <c r="H11" s="52"/>
      <c r="I11" s="50" t="s">
        <v>166</v>
      </c>
      <c r="J11" s="50"/>
      <c r="K11" s="50"/>
      <c r="L11" s="50"/>
      <c r="M11" s="50" t="s">
        <v>167</v>
      </c>
    </row>
    <row r="12" spans="1:13" ht="25.5" x14ac:dyDescent="0.25">
      <c r="A12" s="191"/>
      <c r="B12" s="195"/>
      <c r="C12" s="50" t="s">
        <v>66</v>
      </c>
      <c r="D12" s="65">
        <v>500000</v>
      </c>
      <c r="E12" s="65"/>
      <c r="F12" s="54">
        <f>SUM(D11:E12)</f>
        <v>1000000</v>
      </c>
      <c r="G12" s="52"/>
      <c r="H12" s="52"/>
      <c r="I12" s="50" t="s">
        <v>179</v>
      </c>
      <c r="J12" s="50"/>
      <c r="K12" s="50"/>
      <c r="L12" s="50"/>
      <c r="M12" s="50" t="s">
        <v>180</v>
      </c>
    </row>
    <row r="13" spans="1:13" ht="25.5" x14ac:dyDescent="0.25">
      <c r="A13" s="191"/>
      <c r="B13" s="195"/>
      <c r="C13" s="50" t="s">
        <v>141</v>
      </c>
      <c r="D13" s="65">
        <v>500000</v>
      </c>
      <c r="E13" s="65"/>
      <c r="F13" s="53"/>
      <c r="G13" s="53"/>
      <c r="H13" s="55"/>
      <c r="I13" s="50" t="s">
        <v>183</v>
      </c>
      <c r="J13" s="50" t="s">
        <v>183</v>
      </c>
      <c r="K13" s="50" t="s">
        <v>183</v>
      </c>
      <c r="L13" s="50" t="s">
        <v>183</v>
      </c>
      <c r="M13" s="50" t="s">
        <v>183</v>
      </c>
    </row>
    <row r="14" spans="1:13" ht="15.75" x14ac:dyDescent="0.25">
      <c r="A14" s="191"/>
      <c r="B14" s="195"/>
      <c r="C14" s="50" t="s">
        <v>67</v>
      </c>
      <c r="D14" s="65">
        <v>500000</v>
      </c>
      <c r="E14" s="65"/>
      <c r="F14" s="53"/>
      <c r="G14" s="53"/>
      <c r="H14" s="55"/>
      <c r="I14" s="50" t="s">
        <v>185</v>
      </c>
      <c r="J14" s="50"/>
      <c r="K14" s="50"/>
      <c r="L14" s="50"/>
      <c r="M14" s="50" t="s">
        <v>181</v>
      </c>
    </row>
    <row r="15" spans="1:13" ht="25.5" x14ac:dyDescent="0.25">
      <c r="A15" s="191"/>
      <c r="B15" s="195"/>
      <c r="C15" s="50" t="s">
        <v>68</v>
      </c>
      <c r="D15" s="65">
        <v>500000</v>
      </c>
      <c r="E15" s="65"/>
      <c r="F15" s="53"/>
      <c r="G15" s="53"/>
      <c r="H15" s="55"/>
      <c r="I15" s="50" t="s">
        <v>186</v>
      </c>
      <c r="J15" s="50"/>
      <c r="K15" s="50"/>
      <c r="L15" s="50"/>
      <c r="M15" s="50" t="s">
        <v>182</v>
      </c>
    </row>
    <row r="16" spans="1:13" ht="38.25" x14ac:dyDescent="0.25">
      <c r="A16" s="191"/>
      <c r="B16" s="195"/>
      <c r="C16" s="50" t="s">
        <v>69</v>
      </c>
      <c r="D16" s="65">
        <v>500000</v>
      </c>
      <c r="E16" s="65"/>
      <c r="F16" s="53"/>
      <c r="G16" s="53"/>
      <c r="H16" s="55"/>
      <c r="I16" s="50" t="s">
        <v>187</v>
      </c>
      <c r="J16" s="50" t="s">
        <v>187</v>
      </c>
      <c r="K16" s="50" t="s">
        <v>187</v>
      </c>
      <c r="L16" s="50" t="s">
        <v>187</v>
      </c>
      <c r="M16" s="50" t="s">
        <v>187</v>
      </c>
    </row>
    <row r="17" spans="1:13" ht="15.75" x14ac:dyDescent="0.25">
      <c r="A17" s="191"/>
      <c r="B17" s="195"/>
      <c r="C17" s="50" t="s">
        <v>70</v>
      </c>
      <c r="D17" s="65">
        <v>500000</v>
      </c>
      <c r="E17" s="65"/>
      <c r="F17" s="53"/>
      <c r="G17" s="53"/>
      <c r="H17" s="55"/>
      <c r="I17" s="50" t="s">
        <v>189</v>
      </c>
      <c r="J17" s="50" t="s">
        <v>189</v>
      </c>
      <c r="K17" s="50" t="s">
        <v>189</v>
      </c>
      <c r="L17" s="50" t="s">
        <v>189</v>
      </c>
      <c r="M17" s="50" t="s">
        <v>189</v>
      </c>
    </row>
    <row r="18" spans="1:13" ht="25.5" x14ac:dyDescent="0.25">
      <c r="A18" s="191"/>
      <c r="B18" s="195"/>
      <c r="C18" s="50" t="s">
        <v>71</v>
      </c>
      <c r="D18" s="65">
        <v>500000</v>
      </c>
      <c r="E18" s="65"/>
      <c r="F18" s="53"/>
      <c r="G18" s="53"/>
      <c r="H18" s="55"/>
      <c r="I18" s="50" t="s">
        <v>190</v>
      </c>
      <c r="J18" s="50"/>
      <c r="K18" s="50"/>
      <c r="L18" s="50"/>
      <c r="M18" s="50" t="s">
        <v>167</v>
      </c>
    </row>
    <row r="19" spans="1:13" ht="25.5" x14ac:dyDescent="0.25">
      <c r="A19" s="191"/>
      <c r="B19" s="195"/>
      <c r="C19" s="50" t="s">
        <v>144</v>
      </c>
      <c r="D19" s="65">
        <v>2000000</v>
      </c>
      <c r="E19" s="65"/>
      <c r="F19" s="53"/>
      <c r="G19" s="53"/>
      <c r="H19" s="55"/>
      <c r="I19" s="50" t="s">
        <v>181</v>
      </c>
      <c r="J19" s="50" t="s">
        <v>181</v>
      </c>
      <c r="K19" s="50" t="s">
        <v>181</v>
      </c>
      <c r="L19" s="50" t="s">
        <v>181</v>
      </c>
      <c r="M19" s="50" t="s">
        <v>181</v>
      </c>
    </row>
    <row r="20" spans="1:13" ht="25.5" x14ac:dyDescent="0.25">
      <c r="A20" s="191"/>
      <c r="B20" s="195"/>
      <c r="C20" s="50" t="s">
        <v>148</v>
      </c>
      <c r="D20" s="65">
        <v>500000</v>
      </c>
      <c r="E20" s="65"/>
      <c r="F20" s="53"/>
      <c r="G20" s="53"/>
      <c r="H20" s="55"/>
      <c r="I20" s="50" t="s">
        <v>184</v>
      </c>
      <c r="J20" s="50"/>
      <c r="K20" s="50"/>
      <c r="L20" s="50"/>
      <c r="M20" s="50" t="s">
        <v>183</v>
      </c>
    </row>
    <row r="21" spans="1:13" ht="15.75" x14ac:dyDescent="0.25">
      <c r="A21" s="191"/>
      <c r="B21" s="195"/>
      <c r="C21" s="50" t="s">
        <v>149</v>
      </c>
      <c r="D21" s="65">
        <v>500000</v>
      </c>
      <c r="E21" s="65"/>
      <c r="F21" s="53"/>
      <c r="G21" s="53"/>
      <c r="H21" s="55"/>
      <c r="I21" s="50" t="s">
        <v>184</v>
      </c>
      <c r="J21" s="50"/>
      <c r="K21" s="50"/>
      <c r="L21" s="50"/>
      <c r="M21" s="50" t="s">
        <v>183</v>
      </c>
    </row>
    <row r="22" spans="1:13" ht="25.5" x14ac:dyDescent="0.25">
      <c r="A22" s="191"/>
      <c r="B22" s="195"/>
      <c r="C22" s="50" t="s">
        <v>150</v>
      </c>
      <c r="D22" s="65">
        <v>500000</v>
      </c>
      <c r="E22" s="65"/>
      <c r="F22" s="53"/>
      <c r="G22" s="53"/>
      <c r="H22" s="55"/>
      <c r="I22" s="50" t="s">
        <v>184</v>
      </c>
      <c r="J22" s="50"/>
      <c r="K22" s="50"/>
      <c r="L22" s="50"/>
      <c r="M22" s="50" t="s">
        <v>183</v>
      </c>
    </row>
    <row r="23" spans="1:13" ht="25.5" x14ac:dyDescent="0.25">
      <c r="A23" s="191"/>
      <c r="B23" s="195"/>
      <c r="C23" s="50" t="s">
        <v>72</v>
      </c>
      <c r="D23" s="65"/>
      <c r="E23" s="65">
        <v>993925.3</v>
      </c>
      <c r="F23" s="53"/>
      <c r="G23" s="53"/>
      <c r="H23" s="55"/>
      <c r="I23" s="50" t="s">
        <v>172</v>
      </c>
      <c r="J23" s="50" t="s">
        <v>172</v>
      </c>
      <c r="K23" s="50" t="s">
        <v>172</v>
      </c>
      <c r="L23" s="50" t="s">
        <v>172</v>
      </c>
      <c r="M23" s="50" t="s">
        <v>172</v>
      </c>
    </row>
    <row r="24" spans="1:13" ht="25.5" x14ac:dyDescent="0.25">
      <c r="A24" s="191"/>
      <c r="B24" s="195"/>
      <c r="C24" s="50" t="s">
        <v>73</v>
      </c>
      <c r="D24" s="65"/>
      <c r="E24" s="65">
        <v>1000000</v>
      </c>
      <c r="F24" s="53"/>
      <c r="G24" s="53"/>
      <c r="H24" s="55"/>
      <c r="I24" s="50" t="s">
        <v>172</v>
      </c>
      <c r="J24" s="50" t="s">
        <v>172</v>
      </c>
      <c r="K24" s="50" t="s">
        <v>172</v>
      </c>
      <c r="L24" s="50" t="s">
        <v>172</v>
      </c>
      <c r="M24" s="50" t="s">
        <v>172</v>
      </c>
    </row>
    <row r="25" spans="1:13" ht="15.75" x14ac:dyDescent="0.25">
      <c r="A25" s="191"/>
      <c r="B25" s="195"/>
      <c r="C25" s="50" t="s">
        <v>74</v>
      </c>
      <c r="D25" s="65"/>
      <c r="E25" s="65">
        <v>500000</v>
      </c>
      <c r="F25" s="53"/>
      <c r="G25" s="53"/>
      <c r="H25" s="55"/>
      <c r="I25" s="50" t="s">
        <v>172</v>
      </c>
      <c r="J25" s="50" t="s">
        <v>172</v>
      </c>
      <c r="K25" s="50" t="s">
        <v>172</v>
      </c>
      <c r="L25" s="50" t="s">
        <v>172</v>
      </c>
      <c r="M25" s="50" t="s">
        <v>172</v>
      </c>
    </row>
    <row r="26" spans="1:13" ht="25.5" x14ac:dyDescent="0.25">
      <c r="A26" s="191"/>
      <c r="B26" s="195"/>
      <c r="C26" s="50" t="s">
        <v>134</v>
      </c>
      <c r="D26" s="65"/>
      <c r="E26" s="65">
        <v>500000</v>
      </c>
      <c r="F26" s="53"/>
      <c r="G26" s="53"/>
      <c r="H26" s="55"/>
      <c r="I26" s="50" t="s">
        <v>173</v>
      </c>
      <c r="J26" s="50" t="s">
        <v>173</v>
      </c>
      <c r="K26" s="50" t="s">
        <v>173</v>
      </c>
      <c r="L26" s="50" t="s">
        <v>173</v>
      </c>
      <c r="M26" s="50" t="s">
        <v>173</v>
      </c>
    </row>
    <row r="27" spans="1:13" ht="15.75" x14ac:dyDescent="0.25">
      <c r="A27" s="191"/>
      <c r="B27" s="195"/>
      <c r="C27" s="50" t="s">
        <v>75</v>
      </c>
      <c r="D27" s="65"/>
      <c r="E27" s="65">
        <v>500000</v>
      </c>
      <c r="F27" s="53"/>
      <c r="G27" s="53"/>
      <c r="H27" s="55"/>
      <c r="I27" s="50" t="s">
        <v>175</v>
      </c>
      <c r="J27" s="50" t="s">
        <v>175</v>
      </c>
      <c r="K27" s="50" t="s">
        <v>175</v>
      </c>
      <c r="L27" s="50" t="s">
        <v>175</v>
      </c>
      <c r="M27" s="50" t="s">
        <v>175</v>
      </c>
    </row>
    <row r="28" spans="1:13" ht="25.5" x14ac:dyDescent="0.25">
      <c r="A28" s="191"/>
      <c r="B28" s="195"/>
      <c r="C28" s="50" t="s">
        <v>137</v>
      </c>
      <c r="D28" s="65"/>
      <c r="E28" s="65">
        <v>500000</v>
      </c>
      <c r="F28" s="53"/>
      <c r="G28" s="53"/>
      <c r="H28" s="55"/>
      <c r="I28" s="50" t="s">
        <v>175</v>
      </c>
      <c r="J28" s="50" t="s">
        <v>175</v>
      </c>
      <c r="K28" s="50" t="s">
        <v>175</v>
      </c>
      <c r="L28" s="50" t="s">
        <v>175</v>
      </c>
      <c r="M28" s="50" t="s">
        <v>175</v>
      </c>
    </row>
    <row r="29" spans="1:13" ht="15.75" x14ac:dyDescent="0.25">
      <c r="A29" s="191"/>
      <c r="B29" s="195"/>
      <c r="C29" s="50" t="s">
        <v>76</v>
      </c>
      <c r="D29" s="65"/>
      <c r="E29" s="65">
        <v>400000</v>
      </c>
      <c r="F29" s="53"/>
      <c r="G29" s="53"/>
      <c r="H29" s="55"/>
      <c r="I29" s="50" t="s">
        <v>177</v>
      </c>
      <c r="J29" s="50" t="s">
        <v>177</v>
      </c>
      <c r="K29" s="50" t="s">
        <v>177</v>
      </c>
      <c r="L29" s="50" t="s">
        <v>177</v>
      </c>
      <c r="M29" s="50" t="s">
        <v>177</v>
      </c>
    </row>
    <row r="30" spans="1:13" ht="25.5" x14ac:dyDescent="0.25">
      <c r="A30" s="191"/>
      <c r="B30" s="195"/>
      <c r="C30" s="50" t="s">
        <v>77</v>
      </c>
      <c r="D30" s="65"/>
      <c r="E30" s="65">
        <v>500000</v>
      </c>
      <c r="F30" s="53"/>
      <c r="G30" s="53"/>
      <c r="H30" s="55"/>
      <c r="I30" s="50" t="s">
        <v>178</v>
      </c>
      <c r="J30" s="50" t="s">
        <v>178</v>
      </c>
      <c r="K30" s="50" t="s">
        <v>178</v>
      </c>
      <c r="L30" s="50" t="s">
        <v>178</v>
      </c>
      <c r="M30" s="50" t="s">
        <v>178</v>
      </c>
    </row>
    <row r="31" spans="1:13" ht="15.75" x14ac:dyDescent="0.25">
      <c r="A31" s="191"/>
      <c r="B31" s="50" t="s">
        <v>50</v>
      </c>
      <c r="C31" s="50"/>
      <c r="D31" s="50"/>
      <c r="E31" s="50"/>
      <c r="F31" s="53">
        <f>SUM(D31:E31)</f>
        <v>0</v>
      </c>
      <c r="G31" s="53"/>
      <c r="H31" s="55"/>
      <c r="I31" s="50"/>
      <c r="J31" s="50"/>
      <c r="K31" s="50"/>
      <c r="L31" s="50"/>
      <c r="M31" s="50"/>
    </row>
    <row r="32" spans="1:13" ht="25.5" x14ac:dyDescent="0.25">
      <c r="A32" s="191"/>
      <c r="B32" s="194" t="s">
        <v>158</v>
      </c>
      <c r="C32" s="50" t="s">
        <v>127</v>
      </c>
      <c r="D32" s="65">
        <v>500000</v>
      </c>
      <c r="E32" s="65"/>
      <c r="F32" s="53"/>
      <c r="G32" s="53"/>
      <c r="H32" s="55"/>
      <c r="I32" s="50" t="s">
        <v>189</v>
      </c>
      <c r="J32" s="50" t="s">
        <v>189</v>
      </c>
      <c r="K32" s="50" t="s">
        <v>189</v>
      </c>
      <c r="L32" s="50" t="s">
        <v>189</v>
      </c>
      <c r="M32" s="50" t="s">
        <v>189</v>
      </c>
    </row>
    <row r="33" spans="1:13" ht="15.75" x14ac:dyDescent="0.25">
      <c r="A33" s="191"/>
      <c r="B33" s="195"/>
      <c r="C33" s="50" t="s">
        <v>79</v>
      </c>
      <c r="D33" s="65">
        <v>500000</v>
      </c>
      <c r="E33" s="65"/>
      <c r="F33" s="53"/>
      <c r="G33" s="53"/>
      <c r="H33" s="55"/>
      <c r="I33" s="50" t="s">
        <v>188</v>
      </c>
      <c r="J33" s="50" t="s">
        <v>188</v>
      </c>
      <c r="K33" s="50" t="s">
        <v>188</v>
      </c>
      <c r="L33" s="50" t="s">
        <v>188</v>
      </c>
      <c r="M33" s="50" t="s">
        <v>188</v>
      </c>
    </row>
    <row r="34" spans="1:13" ht="15.75" x14ac:dyDescent="0.25">
      <c r="A34" s="191"/>
      <c r="B34" s="195"/>
      <c r="C34" s="50" t="s">
        <v>80</v>
      </c>
      <c r="D34" s="65">
        <v>500000</v>
      </c>
      <c r="E34" s="65"/>
      <c r="F34" s="53"/>
      <c r="G34" s="53"/>
      <c r="H34" s="55"/>
      <c r="I34" s="50" t="s">
        <v>188</v>
      </c>
      <c r="J34" s="50"/>
      <c r="K34" s="50"/>
      <c r="L34" s="50"/>
      <c r="M34" s="50" t="s">
        <v>188</v>
      </c>
    </row>
    <row r="35" spans="1:13" ht="38.25" x14ac:dyDescent="0.25">
      <c r="A35" s="191"/>
      <c r="B35" s="195"/>
      <c r="C35" s="50" t="s">
        <v>81</v>
      </c>
      <c r="D35" s="65">
        <v>500000</v>
      </c>
      <c r="E35" s="65"/>
      <c r="F35" s="53"/>
      <c r="G35" s="53"/>
      <c r="H35" s="55"/>
      <c r="I35" s="50" t="s">
        <v>190</v>
      </c>
      <c r="J35" s="50"/>
      <c r="K35" s="50"/>
      <c r="L35" s="50"/>
      <c r="M35" s="50" t="s">
        <v>167</v>
      </c>
    </row>
    <row r="36" spans="1:13" ht="25.5" x14ac:dyDescent="0.25">
      <c r="A36" s="191"/>
      <c r="B36" s="196"/>
      <c r="C36" s="50" t="s">
        <v>78</v>
      </c>
      <c r="D36" s="65"/>
      <c r="E36" s="65">
        <v>500000</v>
      </c>
      <c r="F36" s="53">
        <f>SUM(D36:E36)</f>
        <v>500000</v>
      </c>
      <c r="G36" s="53"/>
      <c r="H36" s="55"/>
      <c r="I36" s="50" t="s">
        <v>169</v>
      </c>
      <c r="J36" s="50">
        <f>SUM(D32:D35)</f>
        <v>2000000</v>
      </c>
      <c r="K36" s="50">
        <f>E36</f>
        <v>500000</v>
      </c>
      <c r="L36" s="50">
        <f>J36+K36</f>
        <v>2500000</v>
      </c>
      <c r="M36" s="50" t="s">
        <v>170</v>
      </c>
    </row>
    <row r="37" spans="1:13" ht="25.5" x14ac:dyDescent="0.25">
      <c r="A37" s="191" t="s">
        <v>156</v>
      </c>
      <c r="B37" s="194" t="s">
        <v>159</v>
      </c>
      <c r="C37" s="50" t="s">
        <v>82</v>
      </c>
      <c r="D37" s="65">
        <v>500000</v>
      </c>
      <c r="E37" s="65"/>
      <c r="F37" s="53"/>
      <c r="G37" s="53"/>
      <c r="H37" s="55"/>
      <c r="I37" s="50" t="s">
        <v>166</v>
      </c>
      <c r="J37" s="50"/>
      <c r="K37" s="50"/>
      <c r="L37" s="50"/>
      <c r="M37" s="50" t="s">
        <v>167</v>
      </c>
    </row>
    <row r="38" spans="1:13" ht="15.75" x14ac:dyDescent="0.25">
      <c r="A38" s="191"/>
      <c r="B38" s="195"/>
      <c r="C38" s="50" t="s">
        <v>83</v>
      </c>
      <c r="D38" s="65">
        <v>500000</v>
      </c>
      <c r="E38" s="65"/>
      <c r="F38" s="53"/>
      <c r="G38" s="53"/>
      <c r="H38" s="55"/>
      <c r="I38" s="50" t="s">
        <v>179</v>
      </c>
      <c r="J38" s="50"/>
      <c r="K38" s="50"/>
      <c r="L38" s="50"/>
      <c r="M38" s="50" t="s">
        <v>180</v>
      </c>
    </row>
    <row r="39" spans="1:13" ht="25.5" x14ac:dyDescent="0.25">
      <c r="A39" s="191"/>
      <c r="B39" s="195"/>
      <c r="C39" s="50" t="s">
        <v>84</v>
      </c>
      <c r="D39" s="65">
        <v>500000</v>
      </c>
      <c r="E39" s="65"/>
      <c r="F39" s="53"/>
      <c r="G39" s="53"/>
      <c r="H39" s="55"/>
      <c r="I39" s="50" t="s">
        <v>179</v>
      </c>
      <c r="J39" s="50"/>
      <c r="K39" s="50"/>
      <c r="L39" s="50"/>
      <c r="M39" s="50" t="s">
        <v>180</v>
      </c>
    </row>
    <row r="40" spans="1:13" ht="15.75" x14ac:dyDescent="0.25">
      <c r="A40" s="191"/>
      <c r="B40" s="195"/>
      <c r="C40" s="50" t="s">
        <v>139</v>
      </c>
      <c r="D40" s="65">
        <v>500000</v>
      </c>
      <c r="E40" s="65"/>
      <c r="F40" s="53"/>
      <c r="G40" s="53"/>
      <c r="H40" s="55"/>
      <c r="I40" s="50" t="s">
        <v>181</v>
      </c>
      <c r="J40" s="50" t="s">
        <v>181</v>
      </c>
      <c r="K40" s="50" t="s">
        <v>181</v>
      </c>
      <c r="L40" s="50" t="s">
        <v>181</v>
      </c>
      <c r="M40" s="50" t="s">
        <v>181</v>
      </c>
    </row>
    <row r="41" spans="1:13" ht="15.75" x14ac:dyDescent="0.25">
      <c r="A41" s="191"/>
      <c r="B41" s="195"/>
      <c r="C41" s="50" t="s">
        <v>140</v>
      </c>
      <c r="D41" s="65">
        <v>500000</v>
      </c>
      <c r="E41" s="65"/>
      <c r="F41" s="53"/>
      <c r="G41" s="53"/>
      <c r="H41" s="55"/>
      <c r="I41" s="50" t="s">
        <v>181</v>
      </c>
      <c r="J41" s="50" t="s">
        <v>181</v>
      </c>
      <c r="K41" s="50" t="s">
        <v>181</v>
      </c>
      <c r="L41" s="50" t="s">
        <v>181</v>
      </c>
      <c r="M41" s="50" t="s">
        <v>181</v>
      </c>
    </row>
    <row r="42" spans="1:13" ht="15.75" x14ac:dyDescent="0.25">
      <c r="A42" s="191"/>
      <c r="B42" s="195"/>
      <c r="C42" s="50" t="s">
        <v>86</v>
      </c>
      <c r="D42" s="65">
        <v>500000</v>
      </c>
      <c r="E42" s="65"/>
      <c r="F42" s="53"/>
      <c r="G42" s="53"/>
      <c r="H42" s="55"/>
      <c r="I42" s="50" t="s">
        <v>182</v>
      </c>
      <c r="J42" s="50" t="s">
        <v>182</v>
      </c>
      <c r="K42" s="50" t="s">
        <v>182</v>
      </c>
      <c r="L42" s="50" t="s">
        <v>182</v>
      </c>
      <c r="M42" s="50" t="s">
        <v>182</v>
      </c>
    </row>
    <row r="43" spans="1:13" ht="25.5" x14ac:dyDescent="0.25">
      <c r="A43" s="191"/>
      <c r="B43" s="195"/>
      <c r="C43" s="50" t="s">
        <v>87</v>
      </c>
      <c r="D43" s="65">
        <v>500000</v>
      </c>
      <c r="E43" s="65"/>
      <c r="F43" s="53"/>
      <c r="G43" s="53"/>
      <c r="H43" s="55"/>
      <c r="I43" s="50" t="s">
        <v>184</v>
      </c>
      <c r="J43" s="50" t="s">
        <v>183</v>
      </c>
      <c r="K43" s="50" t="s">
        <v>183</v>
      </c>
      <c r="L43" s="50" t="s">
        <v>183</v>
      </c>
      <c r="M43" s="50" t="s">
        <v>183</v>
      </c>
    </row>
    <row r="44" spans="1:13" ht="25.5" x14ac:dyDescent="0.25">
      <c r="A44" s="191"/>
      <c r="B44" s="195"/>
      <c r="C44" s="50" t="s">
        <v>88</v>
      </c>
      <c r="D44" s="65">
        <v>500000</v>
      </c>
      <c r="E44" s="65"/>
      <c r="F44" s="53"/>
      <c r="G44" s="53"/>
      <c r="H44" s="55"/>
      <c r="I44" s="50" t="s">
        <v>184</v>
      </c>
      <c r="J44" s="50" t="s">
        <v>183</v>
      </c>
      <c r="K44" s="50" t="s">
        <v>183</v>
      </c>
      <c r="L44" s="50" t="s">
        <v>183</v>
      </c>
      <c r="M44" s="50" t="s">
        <v>183</v>
      </c>
    </row>
    <row r="45" spans="1:13" ht="25.5" x14ac:dyDescent="0.25">
      <c r="A45" s="191"/>
      <c r="B45" s="195"/>
      <c r="C45" s="50" t="s">
        <v>89</v>
      </c>
      <c r="D45" s="65">
        <v>500000</v>
      </c>
      <c r="E45" s="65"/>
      <c r="F45" s="53"/>
      <c r="G45" s="53"/>
      <c r="H45" s="55"/>
      <c r="I45" s="50" t="s">
        <v>185</v>
      </c>
      <c r="J45" s="50"/>
      <c r="K45" s="50"/>
      <c r="L45" s="50"/>
      <c r="M45" s="50" t="s">
        <v>181</v>
      </c>
    </row>
    <row r="46" spans="1:13" ht="25.5" x14ac:dyDescent="0.25">
      <c r="A46" s="191"/>
      <c r="B46" s="195"/>
      <c r="C46" s="50" t="s">
        <v>90</v>
      </c>
      <c r="D46" s="65">
        <v>500000</v>
      </c>
      <c r="E46" s="65"/>
      <c r="F46" s="53"/>
      <c r="G46" s="53"/>
      <c r="H46" s="55"/>
      <c r="I46" s="50" t="s">
        <v>180</v>
      </c>
      <c r="J46" s="50" t="s">
        <v>180</v>
      </c>
      <c r="K46" s="50" t="s">
        <v>180</v>
      </c>
      <c r="L46" s="50" t="s">
        <v>180</v>
      </c>
      <c r="M46" s="50" t="s">
        <v>180</v>
      </c>
    </row>
    <row r="47" spans="1:13" ht="25.5" x14ac:dyDescent="0.25">
      <c r="A47" s="191"/>
      <c r="B47" s="195"/>
      <c r="C47" s="50" t="s">
        <v>91</v>
      </c>
      <c r="D47" s="65">
        <v>500000</v>
      </c>
      <c r="E47" s="65"/>
      <c r="F47" s="53"/>
      <c r="G47" s="53"/>
      <c r="H47" s="55"/>
      <c r="I47" s="50" t="s">
        <v>180</v>
      </c>
      <c r="J47" s="50" t="s">
        <v>180</v>
      </c>
      <c r="K47" s="50" t="s">
        <v>180</v>
      </c>
      <c r="L47" s="50" t="s">
        <v>180</v>
      </c>
      <c r="M47" s="50" t="s">
        <v>180</v>
      </c>
    </row>
    <row r="48" spans="1:13" ht="15.75" x14ac:dyDescent="0.25">
      <c r="A48" s="191"/>
      <c r="B48" s="195"/>
      <c r="C48" s="50" t="s">
        <v>92</v>
      </c>
      <c r="D48" s="65">
        <v>500000</v>
      </c>
      <c r="E48" s="65"/>
      <c r="F48" s="53"/>
      <c r="G48" s="53"/>
      <c r="H48" s="55"/>
      <c r="I48" s="50" t="s">
        <v>183</v>
      </c>
      <c r="J48" s="50" t="s">
        <v>183</v>
      </c>
      <c r="K48" s="50" t="s">
        <v>183</v>
      </c>
      <c r="L48" s="50" t="s">
        <v>183</v>
      </c>
      <c r="M48" s="50" t="s">
        <v>183</v>
      </c>
    </row>
    <row r="49" spans="1:13" ht="25.5" x14ac:dyDescent="0.25">
      <c r="A49" s="191"/>
      <c r="B49" s="195"/>
      <c r="C49" s="50" t="s">
        <v>93</v>
      </c>
      <c r="D49" s="65">
        <v>305742.99</v>
      </c>
      <c r="E49" s="65"/>
      <c r="F49" s="53"/>
      <c r="G49" s="53"/>
      <c r="H49" s="55"/>
      <c r="I49" s="50" t="s">
        <v>183</v>
      </c>
      <c r="J49" s="50" t="s">
        <v>183</v>
      </c>
      <c r="K49" s="50" t="s">
        <v>183</v>
      </c>
      <c r="L49" s="50" t="s">
        <v>183</v>
      </c>
      <c r="M49" s="50" t="s">
        <v>183</v>
      </c>
    </row>
    <row r="50" spans="1:13" ht="25.5" x14ac:dyDescent="0.25">
      <c r="A50" s="191"/>
      <c r="B50" s="195"/>
      <c r="C50" s="50" t="s">
        <v>94</v>
      </c>
      <c r="D50" s="65">
        <v>500000</v>
      </c>
      <c r="E50" s="65"/>
      <c r="F50" s="53"/>
      <c r="G50" s="53"/>
      <c r="H50" s="55"/>
      <c r="I50" s="50" t="s">
        <v>186</v>
      </c>
      <c r="J50" s="50"/>
      <c r="K50" s="50"/>
      <c r="L50" s="50"/>
      <c r="M50" s="50" t="s">
        <v>182</v>
      </c>
    </row>
    <row r="51" spans="1:13" ht="15.75" x14ac:dyDescent="0.25">
      <c r="A51" s="191"/>
      <c r="B51" s="195"/>
      <c r="C51" s="50" t="s">
        <v>95</v>
      </c>
      <c r="D51" s="65">
        <v>500000</v>
      </c>
      <c r="E51" s="65"/>
      <c r="F51" s="53"/>
      <c r="G51" s="53"/>
      <c r="H51" s="55"/>
      <c r="I51" s="50" t="s">
        <v>187</v>
      </c>
      <c r="J51" s="50" t="s">
        <v>187</v>
      </c>
      <c r="K51" s="50" t="s">
        <v>187</v>
      </c>
      <c r="L51" s="50" t="s">
        <v>187</v>
      </c>
      <c r="M51" s="50" t="s">
        <v>187</v>
      </c>
    </row>
    <row r="52" spans="1:13" ht="15.75" x14ac:dyDescent="0.25">
      <c r="A52" s="191"/>
      <c r="B52" s="195"/>
      <c r="C52" s="50" t="s">
        <v>96</v>
      </c>
      <c r="D52" s="65">
        <v>500000</v>
      </c>
      <c r="E52" s="65"/>
      <c r="F52" s="53"/>
      <c r="G52" s="53"/>
      <c r="H52" s="55"/>
      <c r="I52" s="50" t="s">
        <v>188</v>
      </c>
      <c r="J52" s="50" t="s">
        <v>188</v>
      </c>
      <c r="K52" s="50" t="s">
        <v>188</v>
      </c>
      <c r="L52" s="50" t="s">
        <v>188</v>
      </c>
      <c r="M52" s="50" t="s">
        <v>188</v>
      </c>
    </row>
    <row r="53" spans="1:13" ht="15.75" x14ac:dyDescent="0.25">
      <c r="A53" s="191"/>
      <c r="B53" s="195"/>
      <c r="C53" s="50" t="s">
        <v>138</v>
      </c>
      <c r="D53" s="65">
        <v>500000</v>
      </c>
      <c r="E53" s="65"/>
      <c r="F53" s="53"/>
      <c r="G53" s="53"/>
      <c r="H53" s="55"/>
      <c r="I53" s="50" t="s">
        <v>189</v>
      </c>
      <c r="J53" s="50" t="s">
        <v>189</v>
      </c>
      <c r="K53" s="50" t="s">
        <v>189</v>
      </c>
      <c r="L53" s="50" t="s">
        <v>189</v>
      </c>
      <c r="M53" s="50" t="s">
        <v>189</v>
      </c>
    </row>
    <row r="54" spans="1:13" ht="15.75" x14ac:dyDescent="0.25">
      <c r="A54" s="191"/>
      <c r="B54" s="195"/>
      <c r="C54" s="50" t="s">
        <v>85</v>
      </c>
      <c r="D54" s="65">
        <v>500000</v>
      </c>
      <c r="E54" s="65"/>
      <c r="F54" s="53"/>
      <c r="G54" s="53"/>
      <c r="H54" s="55"/>
      <c r="I54" s="50" t="s">
        <v>181</v>
      </c>
      <c r="J54" s="50" t="s">
        <v>181</v>
      </c>
      <c r="K54" s="50" t="s">
        <v>181</v>
      </c>
      <c r="L54" s="50" t="s">
        <v>181</v>
      </c>
      <c r="M54" s="50" t="s">
        <v>181</v>
      </c>
    </row>
    <row r="55" spans="1:13" ht="15.75" x14ac:dyDescent="0.25">
      <c r="A55" s="191"/>
      <c r="B55" s="195"/>
      <c r="C55" s="50" t="s">
        <v>97</v>
      </c>
      <c r="D55" s="65"/>
      <c r="E55" s="65">
        <v>600000</v>
      </c>
      <c r="F55" s="53"/>
      <c r="G55" s="53"/>
      <c r="H55" s="55"/>
      <c r="I55" s="50" t="s">
        <v>168</v>
      </c>
      <c r="J55" s="50"/>
      <c r="K55" s="50"/>
      <c r="L55" s="50"/>
      <c r="M55" s="50" t="s">
        <v>168</v>
      </c>
    </row>
    <row r="56" spans="1:13" ht="15.75" x14ac:dyDescent="0.25">
      <c r="A56" s="191"/>
      <c r="B56" s="195"/>
      <c r="C56" s="50" t="s">
        <v>98</v>
      </c>
      <c r="D56" s="65"/>
      <c r="E56" s="65">
        <v>500000</v>
      </c>
      <c r="F56" s="53"/>
      <c r="G56" s="53"/>
      <c r="H56" s="55"/>
      <c r="I56" s="50" t="s">
        <v>168</v>
      </c>
      <c r="J56" s="50" t="s">
        <v>168</v>
      </c>
      <c r="K56" s="50" t="s">
        <v>168</v>
      </c>
      <c r="L56" s="50" t="s">
        <v>168</v>
      </c>
      <c r="M56" s="50" t="s">
        <v>168</v>
      </c>
    </row>
    <row r="57" spans="1:13" ht="25.5" x14ac:dyDescent="0.25">
      <c r="A57" s="191"/>
      <c r="B57" s="195"/>
      <c r="C57" s="50" t="s">
        <v>99</v>
      </c>
      <c r="D57" s="65"/>
      <c r="E57" s="65">
        <v>500000</v>
      </c>
      <c r="F57" s="53"/>
      <c r="G57" s="53"/>
      <c r="H57" s="55"/>
      <c r="I57" s="50" t="s">
        <v>168</v>
      </c>
      <c r="J57" s="50" t="s">
        <v>168</v>
      </c>
      <c r="K57" s="50" t="s">
        <v>168</v>
      </c>
      <c r="L57" s="50" t="s">
        <v>168</v>
      </c>
      <c r="M57" s="50" t="s">
        <v>168</v>
      </c>
    </row>
    <row r="58" spans="1:13" ht="15.75" x14ac:dyDescent="0.25">
      <c r="A58" s="191"/>
      <c r="B58" s="195"/>
      <c r="C58" s="50" t="s">
        <v>100</v>
      </c>
      <c r="D58" s="65"/>
      <c r="E58" s="65">
        <v>1000000</v>
      </c>
      <c r="F58" s="53"/>
      <c r="G58" s="53"/>
      <c r="H58" s="55"/>
      <c r="I58" s="50" t="s">
        <v>170</v>
      </c>
      <c r="J58" s="50"/>
      <c r="K58" s="50"/>
      <c r="L58" s="50"/>
      <c r="M58" s="50" t="s">
        <v>170</v>
      </c>
    </row>
    <row r="59" spans="1:13" ht="15.75" x14ac:dyDescent="0.25">
      <c r="A59" s="191"/>
      <c r="B59" s="195"/>
      <c r="C59" s="50" t="s">
        <v>101</v>
      </c>
      <c r="D59" s="65"/>
      <c r="E59" s="65">
        <v>500000</v>
      </c>
      <c r="F59" s="53"/>
      <c r="G59" s="53"/>
      <c r="H59" s="55"/>
      <c r="I59" s="50" t="s">
        <v>170</v>
      </c>
      <c r="J59" s="50" t="s">
        <v>170</v>
      </c>
      <c r="K59" s="50" t="s">
        <v>170</v>
      </c>
      <c r="L59" s="50" t="s">
        <v>170</v>
      </c>
      <c r="M59" s="50" t="s">
        <v>170</v>
      </c>
    </row>
    <row r="60" spans="1:13" ht="25.5" x14ac:dyDescent="0.25">
      <c r="A60" s="191"/>
      <c r="B60" s="195"/>
      <c r="C60" s="50" t="s">
        <v>102</v>
      </c>
      <c r="D60" s="65"/>
      <c r="E60" s="65">
        <v>500000</v>
      </c>
      <c r="F60" s="53"/>
      <c r="G60" s="53"/>
      <c r="H60" s="55"/>
      <c r="I60" s="50" t="s">
        <v>170</v>
      </c>
      <c r="J60" s="50" t="s">
        <v>170</v>
      </c>
      <c r="K60" s="50" t="s">
        <v>170</v>
      </c>
      <c r="L60" s="50" t="s">
        <v>170</v>
      </c>
      <c r="M60" s="50" t="s">
        <v>170</v>
      </c>
    </row>
    <row r="61" spans="1:13" ht="15.75" x14ac:dyDescent="0.25">
      <c r="A61" s="191"/>
      <c r="B61" s="195"/>
      <c r="C61" s="50" t="s">
        <v>103</v>
      </c>
      <c r="D61" s="65"/>
      <c r="E61" s="65">
        <v>1500000</v>
      </c>
      <c r="F61" s="53"/>
      <c r="G61" s="53"/>
      <c r="H61" s="55"/>
      <c r="I61" s="50" t="s">
        <v>171</v>
      </c>
      <c r="J61" s="50"/>
      <c r="K61" s="50"/>
      <c r="L61" s="50"/>
      <c r="M61" s="50" t="s">
        <v>171</v>
      </c>
    </row>
    <row r="62" spans="1:13" ht="15.75" x14ac:dyDescent="0.25">
      <c r="A62" s="191"/>
      <c r="B62" s="195"/>
      <c r="C62" s="50" t="s">
        <v>104</v>
      </c>
      <c r="D62" s="65"/>
      <c r="E62" s="65">
        <v>1500000</v>
      </c>
      <c r="F62" s="53"/>
      <c r="G62" s="53"/>
      <c r="H62" s="55"/>
      <c r="I62" s="50" t="s">
        <v>171</v>
      </c>
      <c r="J62" s="50"/>
      <c r="K62" s="50"/>
      <c r="L62" s="50"/>
      <c r="M62" s="50" t="s">
        <v>171</v>
      </c>
    </row>
    <row r="63" spans="1:13" ht="15.75" x14ac:dyDescent="0.25">
      <c r="A63" s="191"/>
      <c r="B63" s="195"/>
      <c r="C63" s="50" t="s">
        <v>105</v>
      </c>
      <c r="D63" s="65"/>
      <c r="E63" s="65">
        <v>1500000</v>
      </c>
      <c r="F63" s="53"/>
      <c r="G63" s="53"/>
      <c r="H63" s="55"/>
      <c r="I63" s="50" t="s">
        <v>171</v>
      </c>
      <c r="J63" s="50"/>
      <c r="K63" s="50"/>
      <c r="L63" s="50"/>
      <c r="M63" s="50" t="s">
        <v>171</v>
      </c>
    </row>
    <row r="64" spans="1:13" ht="15.75" x14ac:dyDescent="0.25">
      <c r="A64" s="191"/>
      <c r="B64" s="195"/>
      <c r="C64" s="50" t="s">
        <v>106</v>
      </c>
      <c r="D64" s="65"/>
      <c r="E64" s="65">
        <v>500000</v>
      </c>
      <c r="F64" s="53"/>
      <c r="G64" s="53"/>
      <c r="H64" s="55"/>
      <c r="I64" s="50" t="s">
        <v>17</v>
      </c>
      <c r="J64" s="50"/>
      <c r="K64" s="50"/>
      <c r="L64" s="50"/>
      <c r="M64" s="50" t="s">
        <v>17</v>
      </c>
    </row>
    <row r="65" spans="1:13" ht="25.5" x14ac:dyDescent="0.25">
      <c r="A65" s="191"/>
      <c r="B65" s="195"/>
      <c r="C65" s="50" t="s">
        <v>107</v>
      </c>
      <c r="D65" s="65"/>
      <c r="E65" s="65">
        <v>500000</v>
      </c>
      <c r="F65" s="53"/>
      <c r="G65" s="53"/>
      <c r="H65" s="55"/>
      <c r="I65" s="50" t="s">
        <v>17</v>
      </c>
      <c r="J65" s="50"/>
      <c r="K65" s="50"/>
      <c r="L65" s="50"/>
      <c r="M65" s="50" t="s">
        <v>17</v>
      </c>
    </row>
    <row r="66" spans="1:13" ht="25.5" x14ac:dyDescent="0.25">
      <c r="A66" s="191"/>
      <c r="B66" s="195"/>
      <c r="C66" s="50" t="s">
        <v>108</v>
      </c>
      <c r="D66" s="65"/>
      <c r="E66" s="65">
        <v>300000</v>
      </c>
      <c r="F66" s="53"/>
      <c r="G66" s="53"/>
      <c r="H66" s="55"/>
      <c r="I66" s="50" t="s">
        <v>17</v>
      </c>
      <c r="J66" s="50"/>
      <c r="K66" s="50"/>
      <c r="L66" s="50"/>
      <c r="M66" s="50" t="s">
        <v>17</v>
      </c>
    </row>
    <row r="67" spans="1:13" ht="15.75" x14ac:dyDescent="0.25">
      <c r="A67" s="191"/>
      <c r="B67" s="195"/>
      <c r="C67" s="50" t="s">
        <v>109</v>
      </c>
      <c r="D67" s="65"/>
      <c r="E67" s="65">
        <v>1000000</v>
      </c>
      <c r="F67" s="53"/>
      <c r="G67" s="53"/>
      <c r="H67" s="55"/>
      <c r="I67" s="50" t="s">
        <v>177</v>
      </c>
      <c r="J67" s="50" t="s">
        <v>177</v>
      </c>
      <c r="K67" s="50" t="s">
        <v>177</v>
      </c>
      <c r="L67" s="50" t="s">
        <v>177</v>
      </c>
      <c r="M67" s="50" t="s">
        <v>177</v>
      </c>
    </row>
    <row r="68" spans="1:13" ht="25.5" x14ac:dyDescent="0.25">
      <c r="A68" s="191"/>
      <c r="B68" s="195"/>
      <c r="C68" s="50" t="s">
        <v>110</v>
      </c>
      <c r="D68" s="65"/>
      <c r="E68" s="65">
        <v>1000000</v>
      </c>
      <c r="F68" s="53">
        <f>SUM(D68:E68)</f>
        <v>1000000</v>
      </c>
      <c r="G68" s="53"/>
      <c r="H68" s="55"/>
      <c r="I68" s="50" t="s">
        <v>177</v>
      </c>
      <c r="J68" s="50" t="s">
        <v>177</v>
      </c>
      <c r="K68" s="50" t="s">
        <v>177</v>
      </c>
      <c r="L68" s="50" t="s">
        <v>177</v>
      </c>
      <c r="M68" s="50" t="s">
        <v>177</v>
      </c>
    </row>
    <row r="69" spans="1:13" ht="15.75" x14ac:dyDescent="0.25">
      <c r="A69" s="191"/>
      <c r="B69" s="195"/>
      <c r="C69" s="50" t="s">
        <v>111</v>
      </c>
      <c r="D69" s="65"/>
      <c r="E69" s="65">
        <v>500000</v>
      </c>
      <c r="F69" s="53"/>
      <c r="G69" s="53"/>
      <c r="H69" s="55"/>
      <c r="I69" s="50" t="s">
        <v>178</v>
      </c>
      <c r="J69" s="50" t="s">
        <v>178</v>
      </c>
      <c r="K69" s="50" t="s">
        <v>178</v>
      </c>
      <c r="L69" s="50" t="s">
        <v>178</v>
      </c>
      <c r="M69" s="50" t="s">
        <v>178</v>
      </c>
    </row>
    <row r="70" spans="1:13" ht="25.5" x14ac:dyDescent="0.25">
      <c r="A70" s="191"/>
      <c r="B70" s="195"/>
      <c r="C70" s="50" t="s">
        <v>112</v>
      </c>
      <c r="D70" s="65"/>
      <c r="E70" s="65">
        <v>500000</v>
      </c>
      <c r="F70" s="53"/>
      <c r="G70" s="53"/>
      <c r="H70" s="55"/>
      <c r="I70" s="50" t="s">
        <v>178</v>
      </c>
      <c r="J70" s="50" t="s">
        <v>178</v>
      </c>
      <c r="K70" s="50" t="s">
        <v>178</v>
      </c>
      <c r="L70" s="50" t="s">
        <v>178</v>
      </c>
      <c r="M70" s="50" t="s">
        <v>178</v>
      </c>
    </row>
    <row r="71" spans="1:13" ht="25.5" x14ac:dyDescent="0.25">
      <c r="A71" s="191"/>
      <c r="B71" s="195"/>
      <c r="C71" s="50" t="s">
        <v>147</v>
      </c>
      <c r="D71" s="65"/>
      <c r="E71" s="65">
        <v>500000</v>
      </c>
      <c r="F71" s="53"/>
      <c r="G71" s="53"/>
      <c r="H71" s="55"/>
      <c r="I71" s="50" t="s">
        <v>189</v>
      </c>
      <c r="J71" s="50"/>
      <c r="K71" s="50"/>
      <c r="L71" s="50"/>
      <c r="M71" s="50" t="s">
        <v>189</v>
      </c>
    </row>
    <row r="72" spans="1:13" ht="25.5" x14ac:dyDescent="0.25">
      <c r="A72" s="191"/>
      <c r="B72" s="195"/>
      <c r="C72" s="50" t="s">
        <v>151</v>
      </c>
      <c r="D72" s="65"/>
      <c r="E72" s="65">
        <v>500000</v>
      </c>
      <c r="F72" s="53"/>
      <c r="G72" s="53"/>
      <c r="H72" s="55"/>
      <c r="I72" s="50" t="s">
        <v>17</v>
      </c>
      <c r="J72" s="50" t="s">
        <v>17</v>
      </c>
      <c r="K72" s="50" t="s">
        <v>17</v>
      </c>
      <c r="L72" s="50" t="s">
        <v>17</v>
      </c>
      <c r="M72" s="50" t="s">
        <v>17</v>
      </c>
    </row>
    <row r="73" spans="1:13" ht="25.5" x14ac:dyDescent="0.25">
      <c r="A73" s="191"/>
      <c r="B73" s="195"/>
      <c r="C73" s="50" t="s">
        <v>152</v>
      </c>
      <c r="D73" s="65"/>
      <c r="E73" s="65">
        <v>500000</v>
      </c>
      <c r="F73" s="53"/>
      <c r="G73" s="53"/>
      <c r="H73" s="55"/>
      <c r="I73" s="50" t="s">
        <v>17</v>
      </c>
      <c r="J73" s="50" t="s">
        <v>17</v>
      </c>
      <c r="K73" s="50" t="s">
        <v>17</v>
      </c>
      <c r="L73" s="50" t="s">
        <v>17</v>
      </c>
      <c r="M73" s="50" t="s">
        <v>17</v>
      </c>
    </row>
    <row r="74" spans="1:13" ht="25.5" x14ac:dyDescent="0.25">
      <c r="A74" s="191"/>
      <c r="B74" s="195"/>
      <c r="C74" s="50" t="s">
        <v>154</v>
      </c>
      <c r="D74" s="65"/>
      <c r="E74" s="65">
        <v>500000</v>
      </c>
      <c r="F74" s="53"/>
      <c r="G74" s="53"/>
      <c r="H74" s="55"/>
      <c r="I74" s="50" t="s">
        <v>176</v>
      </c>
      <c r="J74" s="50" t="s">
        <v>176</v>
      </c>
      <c r="K74" s="50" t="s">
        <v>176</v>
      </c>
      <c r="L74" s="50" t="s">
        <v>176</v>
      </c>
      <c r="M74" s="50" t="s">
        <v>176</v>
      </c>
    </row>
    <row r="75" spans="1:13" ht="15.75" x14ac:dyDescent="0.25">
      <c r="A75" s="191"/>
      <c r="B75" s="196"/>
      <c r="C75" s="50" t="s">
        <v>136</v>
      </c>
      <c r="D75" s="65"/>
      <c r="E75" s="65">
        <v>1500000</v>
      </c>
      <c r="F75" s="53"/>
      <c r="G75" s="53"/>
      <c r="H75" s="55"/>
      <c r="I75" s="50" t="s">
        <v>176</v>
      </c>
      <c r="J75" s="50" t="s">
        <v>176</v>
      </c>
      <c r="K75" s="50" t="s">
        <v>176</v>
      </c>
      <c r="L75" s="50" t="s">
        <v>176</v>
      </c>
      <c r="M75" s="50" t="s">
        <v>176</v>
      </c>
    </row>
    <row r="76" spans="1:13" ht="25.5" x14ac:dyDescent="0.25">
      <c r="A76" s="191"/>
      <c r="B76" s="50" t="s">
        <v>160</v>
      </c>
      <c r="C76" s="50" t="s">
        <v>113</v>
      </c>
      <c r="D76" s="65">
        <v>500000</v>
      </c>
      <c r="E76" s="65"/>
      <c r="F76" s="53">
        <f>SUM(D76)</f>
        <v>500000</v>
      </c>
      <c r="G76" s="53"/>
      <c r="H76" s="55"/>
      <c r="I76" s="50" t="s">
        <v>187</v>
      </c>
      <c r="J76" s="50" t="s">
        <v>187</v>
      </c>
      <c r="K76" s="50" t="s">
        <v>187</v>
      </c>
      <c r="L76" s="50" t="s">
        <v>187</v>
      </c>
      <c r="M76" s="50" t="s">
        <v>187</v>
      </c>
    </row>
    <row r="77" spans="1:13" ht="25.5" x14ac:dyDescent="0.25">
      <c r="A77" s="191"/>
      <c r="B77" s="194" t="s">
        <v>161</v>
      </c>
      <c r="C77" s="50" t="s">
        <v>114</v>
      </c>
      <c r="D77" s="65">
        <v>500000</v>
      </c>
      <c r="E77" s="65"/>
      <c r="F77" s="53"/>
      <c r="G77" s="53"/>
      <c r="H77" s="55"/>
      <c r="I77" s="50" t="s">
        <v>166</v>
      </c>
      <c r="J77" s="50"/>
      <c r="K77" s="50"/>
      <c r="L77" s="50"/>
      <c r="M77" s="50" t="s">
        <v>167</v>
      </c>
    </row>
    <row r="78" spans="1:13" ht="25.5" x14ac:dyDescent="0.25">
      <c r="A78" s="191"/>
      <c r="B78" s="195"/>
      <c r="C78" s="50" t="s">
        <v>153</v>
      </c>
      <c r="D78" s="65"/>
      <c r="E78" s="65">
        <v>500000</v>
      </c>
      <c r="F78" s="53"/>
      <c r="G78" s="53"/>
      <c r="H78" s="55"/>
      <c r="I78" s="50" t="s">
        <v>17</v>
      </c>
      <c r="J78" s="50" t="s">
        <v>17</v>
      </c>
      <c r="K78" s="50" t="s">
        <v>17</v>
      </c>
      <c r="L78" s="50" t="s">
        <v>17</v>
      </c>
      <c r="M78" s="50" t="s">
        <v>17</v>
      </c>
    </row>
    <row r="79" spans="1:13" ht="38.25" x14ac:dyDescent="0.25">
      <c r="A79" s="191"/>
      <c r="B79" s="196"/>
      <c r="C79" s="50" t="s">
        <v>115</v>
      </c>
      <c r="D79" s="65"/>
      <c r="E79" s="65">
        <v>7000000</v>
      </c>
      <c r="F79" s="53"/>
      <c r="G79" s="53"/>
      <c r="H79" s="55"/>
      <c r="I79" s="50" t="s">
        <v>174</v>
      </c>
      <c r="J79" s="50" t="s">
        <v>174</v>
      </c>
      <c r="K79" s="50" t="s">
        <v>174</v>
      </c>
      <c r="L79" s="50" t="s">
        <v>174</v>
      </c>
      <c r="M79" s="50" t="s">
        <v>174</v>
      </c>
    </row>
    <row r="80" spans="1:13" ht="25.5" x14ac:dyDescent="0.25">
      <c r="A80" s="191"/>
      <c r="B80" s="194" t="s">
        <v>162</v>
      </c>
      <c r="C80" s="50" t="s">
        <v>116</v>
      </c>
      <c r="D80" s="65">
        <v>500000</v>
      </c>
      <c r="E80" s="65"/>
      <c r="F80" s="53">
        <f>SUM(D77:E80)</f>
        <v>8500000</v>
      </c>
      <c r="G80" s="53"/>
      <c r="H80" s="55"/>
      <c r="I80" s="50" t="s">
        <v>182</v>
      </c>
      <c r="J80" s="50" t="s">
        <v>182</v>
      </c>
      <c r="K80" s="50" t="s">
        <v>182</v>
      </c>
      <c r="L80" s="50" t="s">
        <v>182</v>
      </c>
      <c r="M80" s="50" t="s">
        <v>182</v>
      </c>
    </row>
    <row r="81" spans="1:13" ht="25.5" x14ac:dyDescent="0.25">
      <c r="A81" s="191"/>
      <c r="B81" s="195"/>
      <c r="C81" s="50" t="s">
        <v>117</v>
      </c>
      <c r="D81" s="65">
        <v>1500000</v>
      </c>
      <c r="E81" s="65"/>
      <c r="F81" s="53"/>
      <c r="G81" s="53"/>
      <c r="H81" s="55"/>
      <c r="I81" s="50" t="s">
        <v>182</v>
      </c>
      <c r="J81" s="50" t="s">
        <v>182</v>
      </c>
      <c r="K81" s="50" t="s">
        <v>182</v>
      </c>
      <c r="L81" s="50" t="s">
        <v>182</v>
      </c>
      <c r="M81" s="50" t="s">
        <v>182</v>
      </c>
    </row>
    <row r="82" spans="1:13" ht="25.5" x14ac:dyDescent="0.25">
      <c r="A82" s="191"/>
      <c r="B82" s="195"/>
      <c r="C82" s="50" t="s">
        <v>118</v>
      </c>
      <c r="D82" s="65">
        <v>500000</v>
      </c>
      <c r="E82" s="65"/>
      <c r="F82" s="53"/>
      <c r="G82" s="53"/>
      <c r="H82" s="55"/>
      <c r="I82" s="50" t="s">
        <v>184</v>
      </c>
      <c r="J82" s="50" t="s">
        <v>183</v>
      </c>
      <c r="K82" s="50" t="s">
        <v>183</v>
      </c>
      <c r="L82" s="50" t="s">
        <v>183</v>
      </c>
      <c r="M82" s="50" t="s">
        <v>183</v>
      </c>
    </row>
    <row r="83" spans="1:13" ht="25.5" x14ac:dyDescent="0.25">
      <c r="A83" s="191"/>
      <c r="B83" s="195"/>
      <c r="C83" s="50" t="s">
        <v>119</v>
      </c>
      <c r="D83" s="65"/>
      <c r="E83" s="65">
        <v>500000</v>
      </c>
      <c r="F83" s="53"/>
      <c r="G83" s="53"/>
      <c r="H83" s="55"/>
      <c r="I83" s="50" t="s">
        <v>169</v>
      </c>
      <c r="J83" s="50">
        <f>SUM(D80:D82)</f>
        <v>2500000</v>
      </c>
      <c r="K83" s="50">
        <f>SUM(E83)</f>
        <v>500000</v>
      </c>
      <c r="L83" s="50">
        <f>J83+K83</f>
        <v>3000000</v>
      </c>
      <c r="M83" s="50" t="s">
        <v>170</v>
      </c>
    </row>
    <row r="84" spans="1:13" ht="38.25" x14ac:dyDescent="0.25">
      <c r="A84" s="191"/>
      <c r="B84" s="195"/>
      <c r="C84" s="50" t="s">
        <v>145</v>
      </c>
      <c r="D84" s="65"/>
      <c r="E84" s="65">
        <v>500000</v>
      </c>
      <c r="F84" s="53"/>
      <c r="G84" s="53"/>
      <c r="H84" s="55"/>
      <c r="I84" s="50" t="s">
        <v>189</v>
      </c>
      <c r="J84" s="50"/>
      <c r="K84" s="50"/>
      <c r="L84" s="50"/>
      <c r="M84" s="50" t="s">
        <v>189</v>
      </c>
    </row>
    <row r="85" spans="1:13" ht="38.25" x14ac:dyDescent="0.25">
      <c r="A85" s="191"/>
      <c r="B85" s="196"/>
      <c r="C85" s="50" t="s">
        <v>146</v>
      </c>
      <c r="D85" s="65"/>
      <c r="E85" s="65">
        <v>500000</v>
      </c>
      <c r="F85" s="53"/>
      <c r="G85" s="53"/>
      <c r="H85" s="55"/>
      <c r="I85" s="50" t="s">
        <v>189</v>
      </c>
      <c r="J85" s="50"/>
      <c r="K85" s="50"/>
      <c r="L85" s="50"/>
      <c r="M85" s="50" t="s">
        <v>189</v>
      </c>
    </row>
    <row r="86" spans="1:13" ht="25.5" x14ac:dyDescent="0.25">
      <c r="A86" s="191"/>
      <c r="B86" s="194" t="s">
        <v>163</v>
      </c>
      <c r="C86" s="50" t="s">
        <v>120</v>
      </c>
      <c r="D86" s="65">
        <v>500000</v>
      </c>
      <c r="E86" s="65"/>
      <c r="F86" s="53">
        <f>SUM(D86:E86)</f>
        <v>500000</v>
      </c>
      <c r="G86" s="53" t="s">
        <v>33</v>
      </c>
      <c r="H86" s="55"/>
      <c r="I86" s="50" t="s">
        <v>180</v>
      </c>
      <c r="J86" s="50" t="s">
        <v>180</v>
      </c>
      <c r="K86" s="50" t="s">
        <v>180</v>
      </c>
      <c r="L86" s="50" t="s">
        <v>180</v>
      </c>
      <c r="M86" s="50" t="s">
        <v>180</v>
      </c>
    </row>
    <row r="87" spans="1:13" ht="25.5" x14ac:dyDescent="0.25">
      <c r="A87" s="191"/>
      <c r="B87" s="195"/>
      <c r="C87" s="50" t="s">
        <v>121</v>
      </c>
      <c r="D87" s="65">
        <v>1400000</v>
      </c>
      <c r="E87" s="65"/>
      <c r="F87" s="53"/>
      <c r="G87" s="53"/>
      <c r="H87" s="55"/>
      <c r="I87" s="50" t="s">
        <v>186</v>
      </c>
      <c r="J87" s="50"/>
      <c r="K87" s="50"/>
      <c r="L87" s="50"/>
      <c r="M87" s="50" t="s">
        <v>182</v>
      </c>
    </row>
    <row r="88" spans="1:13" ht="25.5" x14ac:dyDescent="0.25">
      <c r="A88" s="191"/>
      <c r="B88" s="195"/>
      <c r="C88" s="50" t="s">
        <v>122</v>
      </c>
      <c r="D88" s="65">
        <v>500000</v>
      </c>
      <c r="E88" s="65"/>
      <c r="F88" s="53"/>
      <c r="G88" s="53"/>
      <c r="H88" s="55"/>
      <c r="I88" s="50" t="s">
        <v>190</v>
      </c>
      <c r="J88" s="50"/>
      <c r="K88" s="50"/>
      <c r="L88" s="50"/>
      <c r="M88" s="50" t="s">
        <v>167</v>
      </c>
    </row>
    <row r="89" spans="1:13" ht="25.5" x14ac:dyDescent="0.25">
      <c r="A89" s="191"/>
      <c r="B89" s="196"/>
      <c r="C89" s="50" t="s">
        <v>123</v>
      </c>
      <c r="D89" s="65"/>
      <c r="E89" s="65">
        <v>500000</v>
      </c>
      <c r="F89" s="53"/>
      <c r="G89" s="53"/>
      <c r="H89" s="55"/>
      <c r="I89" s="50" t="s">
        <v>169</v>
      </c>
      <c r="J89" s="50">
        <f>SUM(D86:D88)</f>
        <v>2400000</v>
      </c>
      <c r="K89" s="50">
        <f>SUM(E89)</f>
        <v>500000</v>
      </c>
      <c r="L89" s="50">
        <f>J89+K89</f>
        <v>2900000</v>
      </c>
      <c r="M89" s="50" t="s">
        <v>170</v>
      </c>
    </row>
    <row r="90" spans="1:13" ht="15.75" x14ac:dyDescent="0.25">
      <c r="A90" s="191" t="s">
        <v>40</v>
      </c>
      <c r="B90" s="50" t="s">
        <v>54</v>
      </c>
      <c r="C90" s="50"/>
      <c r="D90" s="65"/>
      <c r="E90" s="65"/>
      <c r="F90" s="53"/>
      <c r="G90" s="53">
        <f>SUM(F11:F86)</f>
        <v>12000000</v>
      </c>
      <c r="H90" s="55"/>
      <c r="I90" s="50"/>
      <c r="J90" s="50"/>
      <c r="K90" s="50"/>
      <c r="L90" s="50"/>
      <c r="M90" s="50"/>
    </row>
    <row r="91" spans="1:13" ht="15.75" x14ac:dyDescent="0.25">
      <c r="A91" s="191"/>
      <c r="B91" s="50" t="s">
        <v>55</v>
      </c>
      <c r="C91" s="50"/>
      <c r="D91" s="65"/>
      <c r="E91" s="65"/>
      <c r="F91" s="53"/>
      <c r="G91" s="53"/>
      <c r="H91" s="55"/>
      <c r="I91" s="50"/>
      <c r="J91" s="50"/>
      <c r="K91" s="50"/>
      <c r="L91" s="50"/>
      <c r="M91" s="50"/>
    </row>
    <row r="92" spans="1:13" ht="15.75" x14ac:dyDescent="0.25">
      <c r="A92" s="197" t="s">
        <v>193</v>
      </c>
      <c r="B92" s="50" t="s">
        <v>56</v>
      </c>
      <c r="C92" s="50"/>
      <c r="D92" s="65"/>
      <c r="E92" s="65"/>
      <c r="F92" s="53"/>
      <c r="G92" s="53"/>
      <c r="H92" s="55"/>
      <c r="I92" s="50"/>
      <c r="J92" s="50"/>
      <c r="K92" s="50"/>
      <c r="L92" s="50"/>
      <c r="M92" s="50"/>
    </row>
    <row r="93" spans="1:13" ht="15.75" x14ac:dyDescent="0.25">
      <c r="A93" s="198"/>
      <c r="B93" s="194" t="s">
        <v>191</v>
      </c>
      <c r="C93" s="50" t="s">
        <v>124</v>
      </c>
      <c r="D93" s="65">
        <v>500000</v>
      </c>
      <c r="E93" s="65"/>
      <c r="F93" s="53"/>
      <c r="G93" s="53"/>
      <c r="H93" s="55"/>
      <c r="I93" s="50" t="s">
        <v>185</v>
      </c>
      <c r="J93" s="50"/>
      <c r="K93" s="50"/>
      <c r="L93" s="50"/>
      <c r="M93" s="50" t="s">
        <v>181</v>
      </c>
    </row>
    <row r="94" spans="1:13" ht="25.5" x14ac:dyDescent="0.25">
      <c r="A94" s="198"/>
      <c r="B94" s="195"/>
      <c r="C94" s="50" t="s">
        <v>125</v>
      </c>
      <c r="D94" s="65"/>
      <c r="E94" s="65">
        <v>1030331.71</v>
      </c>
      <c r="F94" s="53"/>
      <c r="G94" s="53"/>
      <c r="H94" s="55"/>
      <c r="I94" s="50" t="s">
        <v>173</v>
      </c>
      <c r="J94" s="50" t="s">
        <v>173</v>
      </c>
      <c r="K94" s="50" t="s">
        <v>173</v>
      </c>
      <c r="L94" s="50" t="s">
        <v>173</v>
      </c>
      <c r="M94" s="50" t="s">
        <v>173</v>
      </c>
    </row>
    <row r="95" spans="1:13" ht="15.75" x14ac:dyDescent="0.25">
      <c r="A95" s="198"/>
      <c r="B95" s="196"/>
      <c r="C95" s="50" t="s">
        <v>126</v>
      </c>
      <c r="D95" s="65"/>
      <c r="E95" s="65">
        <v>500000</v>
      </c>
      <c r="F95" s="53"/>
      <c r="G95" s="53"/>
      <c r="H95" s="55"/>
      <c r="I95" s="50" t="s">
        <v>173</v>
      </c>
      <c r="J95" s="50" t="s">
        <v>173</v>
      </c>
      <c r="K95" s="50" t="s">
        <v>173</v>
      </c>
      <c r="L95" s="50" t="s">
        <v>173</v>
      </c>
      <c r="M95" s="50" t="s">
        <v>173</v>
      </c>
    </row>
    <row r="96" spans="1:13" s="21" customFormat="1" ht="15.75" x14ac:dyDescent="0.25">
      <c r="A96" s="198"/>
      <c r="B96" s="50" t="s">
        <v>57</v>
      </c>
      <c r="C96" s="50"/>
      <c r="D96" s="65"/>
      <c r="E96" s="65"/>
      <c r="F96" s="53"/>
      <c r="G96" s="53"/>
      <c r="H96" s="55"/>
      <c r="I96" s="50"/>
      <c r="J96" s="50"/>
      <c r="K96" s="50"/>
      <c r="L96" s="50">
        <f>J96+K96</f>
        <v>0</v>
      </c>
      <c r="M96" s="50"/>
    </row>
    <row r="97" spans="1:13" s="21" customFormat="1" ht="25.5" x14ac:dyDescent="0.25">
      <c r="A97" s="198"/>
      <c r="B97" s="194" t="s">
        <v>192</v>
      </c>
      <c r="C97" s="50" t="s">
        <v>135</v>
      </c>
      <c r="D97" s="65"/>
      <c r="E97" s="65">
        <v>1040000</v>
      </c>
      <c r="F97" s="53"/>
      <c r="G97" s="53"/>
      <c r="H97" s="55"/>
      <c r="I97" s="50" t="s">
        <v>176</v>
      </c>
      <c r="J97" s="50" t="s">
        <v>176</v>
      </c>
      <c r="K97" s="50" t="s">
        <v>176</v>
      </c>
      <c r="L97" s="50" t="s">
        <v>176</v>
      </c>
      <c r="M97" s="50" t="s">
        <v>176</v>
      </c>
    </row>
    <row r="98" spans="1:13" s="21" customFormat="1" ht="25.5" x14ac:dyDescent="0.25">
      <c r="A98" s="198"/>
      <c r="B98" s="195"/>
      <c r="C98" s="50" t="s">
        <v>142</v>
      </c>
      <c r="D98" s="65">
        <v>500000</v>
      </c>
      <c r="E98" s="65"/>
      <c r="F98" s="53"/>
      <c r="G98" s="53"/>
      <c r="H98" s="55"/>
      <c r="I98" s="50" t="s">
        <v>181</v>
      </c>
      <c r="J98" s="50" t="s">
        <v>181</v>
      </c>
      <c r="K98" s="50" t="s">
        <v>181</v>
      </c>
      <c r="L98" s="50" t="s">
        <v>181</v>
      </c>
      <c r="M98" s="50" t="s">
        <v>181</v>
      </c>
    </row>
    <row r="99" spans="1:13" s="21" customFormat="1" ht="25.5" x14ac:dyDescent="0.25">
      <c r="A99" s="199"/>
      <c r="B99" s="196"/>
      <c r="C99" s="50" t="s">
        <v>143</v>
      </c>
      <c r="D99" s="65">
        <v>970000</v>
      </c>
      <c r="E99" s="65"/>
      <c r="F99" s="53"/>
      <c r="G99" s="53"/>
      <c r="H99" s="55"/>
      <c r="I99" s="50" t="s">
        <v>181</v>
      </c>
      <c r="J99" s="50" t="s">
        <v>181</v>
      </c>
      <c r="K99" s="50" t="s">
        <v>181</v>
      </c>
      <c r="L99" s="50" t="s">
        <v>181</v>
      </c>
      <c r="M99" s="50" t="s">
        <v>181</v>
      </c>
    </row>
    <row r="100" spans="1:13" s="8" customFormat="1" ht="15.75" x14ac:dyDescent="0.25">
      <c r="A100" s="191" t="s">
        <v>41</v>
      </c>
      <c r="B100" s="50" t="s">
        <v>59</v>
      </c>
      <c r="C100" s="50"/>
      <c r="D100" s="65"/>
      <c r="E100" s="65"/>
      <c r="F100" s="53"/>
      <c r="G100" s="53"/>
      <c r="H100" s="55"/>
      <c r="I100" s="53"/>
      <c r="J100" s="53"/>
      <c r="K100" s="76"/>
      <c r="L100" s="76"/>
      <c r="M100" s="76"/>
    </row>
    <row r="101" spans="1:13" s="8" customFormat="1" ht="25.5" x14ac:dyDescent="0.25">
      <c r="A101" s="191"/>
      <c r="B101" s="50" t="s">
        <v>60</v>
      </c>
      <c r="C101" s="50"/>
      <c r="D101" s="65"/>
      <c r="E101" s="65"/>
      <c r="F101" s="53"/>
      <c r="G101" s="53"/>
      <c r="H101" s="55"/>
      <c r="I101" s="53"/>
      <c r="J101" s="53"/>
      <c r="K101" s="76"/>
      <c r="L101" s="76"/>
      <c r="M101" s="76"/>
    </row>
    <row r="102" spans="1:13" s="8" customFormat="1" ht="15.75" x14ac:dyDescent="0.25">
      <c r="A102" s="191"/>
      <c r="B102" s="51" t="s">
        <v>61</v>
      </c>
      <c r="C102" s="51"/>
      <c r="D102" s="66"/>
      <c r="E102" s="66"/>
      <c r="F102" s="61"/>
      <c r="G102" s="61"/>
      <c r="H102" s="62"/>
      <c r="I102" s="53"/>
      <c r="J102" s="53"/>
      <c r="K102" s="76"/>
      <c r="L102" s="76"/>
      <c r="M102" s="76"/>
    </row>
    <row r="103" spans="1:13" ht="15.75" x14ac:dyDescent="0.25">
      <c r="A103" s="200" t="s">
        <v>31</v>
      </c>
      <c r="B103" s="201"/>
      <c r="C103" s="202"/>
      <c r="D103" s="65">
        <f>SUM(D11:D102)</f>
        <v>26175742.990000002</v>
      </c>
      <c r="E103" s="65">
        <f>SUM(E11:E102)</f>
        <v>33364257.010000002</v>
      </c>
      <c r="F103" s="53">
        <f>SUM(D103:E103)</f>
        <v>59540000</v>
      </c>
      <c r="G103" s="53"/>
      <c r="H103" s="55"/>
      <c r="I103" s="53">
        <f>SUM(D103:E103)</f>
        <v>59540000</v>
      </c>
      <c r="J103" s="58">
        <f>SUM(E103+D103)</f>
        <v>59540000</v>
      </c>
      <c r="K103" s="77"/>
      <c r="L103" s="77">
        <f>SUM(L11:L102)</f>
        <v>8400000</v>
      </c>
      <c r="M103" s="77"/>
    </row>
    <row r="104" spans="1:13" ht="15.75" x14ac:dyDescent="0.25">
      <c r="A104" s="45"/>
      <c r="B104" s="59"/>
      <c r="C104" s="59"/>
      <c r="D104" s="60"/>
      <c r="E104" s="60"/>
      <c r="F104" s="63">
        <f>SUM(D104:E104)</f>
        <v>0</v>
      </c>
      <c r="G104" s="56"/>
      <c r="H104" s="64"/>
      <c r="I104" s="57"/>
      <c r="J104" s="57"/>
    </row>
    <row r="105" spans="1:13" x14ac:dyDescent="0.25">
      <c r="A105" s="45"/>
      <c r="B105" s="59"/>
      <c r="C105" s="59"/>
      <c r="D105" s="59"/>
      <c r="E105" s="59"/>
      <c r="F105" s="34">
        <f>SUM(D105:E105)</f>
        <v>0</v>
      </c>
      <c r="G105" s="2"/>
      <c r="H105" s="2"/>
    </row>
    <row r="106" spans="1:13" x14ac:dyDescent="0.25">
      <c r="A106" s="45"/>
      <c r="B106" s="59"/>
      <c r="C106" s="59"/>
      <c r="D106" s="59"/>
      <c r="E106" s="59"/>
      <c r="F106" s="2"/>
      <c r="G106" s="2"/>
      <c r="H106" s="2"/>
    </row>
    <row r="107" spans="1:13" x14ac:dyDescent="0.25">
      <c r="A107" s="45"/>
      <c r="B107" s="59"/>
      <c r="C107" s="59"/>
      <c r="D107" s="59"/>
      <c r="E107" s="59"/>
      <c r="F107" s="2"/>
      <c r="G107" s="7" t="s">
        <v>33</v>
      </c>
      <c r="H107" s="36">
        <f>SUM(D103:E108)</f>
        <v>59540000</v>
      </c>
    </row>
    <row r="108" spans="1:13" x14ac:dyDescent="0.25">
      <c r="A108" s="45"/>
      <c r="B108" s="59"/>
      <c r="C108" s="59"/>
      <c r="D108" s="59"/>
      <c r="E108" s="59"/>
      <c r="F108" s="37">
        <f>SUM(D106:E108)</f>
        <v>0</v>
      </c>
      <c r="G108" s="2"/>
      <c r="H108" s="2"/>
    </row>
    <row r="109" spans="1:13" x14ac:dyDescent="0.25">
      <c r="A109" s="45"/>
      <c r="B109" s="203"/>
      <c r="C109" s="74"/>
      <c r="D109" s="205"/>
      <c r="E109" s="205"/>
      <c r="F109" s="2"/>
      <c r="G109" s="2"/>
      <c r="H109" s="2"/>
    </row>
    <row r="110" spans="1:13" x14ac:dyDescent="0.25">
      <c r="A110" s="45"/>
      <c r="B110" s="203"/>
      <c r="C110" s="74"/>
      <c r="D110" s="204"/>
      <c r="E110" s="204"/>
      <c r="F110" s="2"/>
      <c r="G110" s="2"/>
      <c r="H110" s="2"/>
    </row>
    <row r="111" spans="1:13" x14ac:dyDescent="0.25">
      <c r="A111" s="45"/>
      <c r="B111" s="203"/>
      <c r="C111" s="74"/>
      <c r="D111" s="204"/>
      <c r="E111" s="204"/>
      <c r="F111" s="2"/>
      <c r="G111" s="2"/>
      <c r="H111" s="2"/>
    </row>
    <row r="112" spans="1:13" x14ac:dyDescent="0.25">
      <c r="A112" s="45"/>
      <c r="B112" s="203"/>
      <c r="C112" s="74"/>
      <c r="D112" s="204"/>
      <c r="E112" s="204"/>
      <c r="F112" s="2"/>
      <c r="G112" s="2"/>
      <c r="H112" s="2"/>
    </row>
    <row r="113" spans="1:8" x14ac:dyDescent="0.25">
      <c r="A113" s="45"/>
      <c r="B113" s="203"/>
      <c r="C113" s="74"/>
      <c r="D113" s="204"/>
      <c r="E113" s="204"/>
      <c r="F113" s="2"/>
      <c r="G113" s="2"/>
      <c r="H113" s="2"/>
    </row>
    <row r="114" spans="1:8" x14ac:dyDescent="0.25">
      <c r="A114" s="45"/>
      <c r="B114" s="203"/>
      <c r="C114" s="74"/>
      <c r="D114" s="204"/>
      <c r="E114" s="204"/>
      <c r="F114" s="35"/>
      <c r="G114" s="2"/>
      <c r="H114" s="2"/>
    </row>
    <row r="115" spans="1:8" x14ac:dyDescent="0.25">
      <c r="A115" s="45"/>
      <c r="B115" s="203"/>
      <c r="C115" s="74"/>
      <c r="D115" s="204"/>
      <c r="E115" s="204"/>
      <c r="F115" s="35">
        <f>SUM(D109:E115)</f>
        <v>0</v>
      </c>
      <c r="G115" s="2"/>
      <c r="H115" s="2"/>
    </row>
    <row r="116" spans="1:8" x14ac:dyDescent="0.25">
      <c r="A116" s="45"/>
      <c r="B116" s="45"/>
      <c r="C116" s="74"/>
      <c r="D116" s="70"/>
      <c r="E116" s="70"/>
      <c r="F116" s="35">
        <f>SUM(D116:E116)</f>
        <v>0</v>
      </c>
      <c r="G116" s="7" t="s">
        <v>31</v>
      </c>
      <c r="H116" s="35">
        <f>SUM(D103:E116)</f>
        <v>59540000</v>
      </c>
    </row>
    <row r="117" spans="1:8" x14ac:dyDescent="0.25">
      <c r="A117" s="203"/>
      <c r="B117" s="206"/>
      <c r="C117" s="74"/>
      <c r="D117" s="204"/>
      <c r="E117" s="204"/>
      <c r="F117" s="2"/>
      <c r="G117" s="2"/>
      <c r="H117" s="2"/>
    </row>
    <row r="118" spans="1:8" x14ac:dyDescent="0.25">
      <c r="A118" s="203"/>
      <c r="B118" s="206"/>
      <c r="C118" s="74"/>
      <c r="D118" s="204"/>
      <c r="E118" s="204"/>
      <c r="F118" s="35">
        <f>SUM(D117:E118)</f>
        <v>0</v>
      </c>
      <c r="G118" s="2"/>
      <c r="H118" s="2"/>
    </row>
    <row r="119" spans="1:8" s="22" customFormat="1" x14ac:dyDescent="0.25">
      <c r="A119" s="203"/>
      <c r="B119" s="203"/>
      <c r="C119" s="75"/>
      <c r="D119" s="204"/>
      <c r="E119" s="204"/>
      <c r="F119" s="38">
        <f>SUM(D119:E120)</f>
        <v>0</v>
      </c>
      <c r="G119" s="39"/>
      <c r="H119" s="39"/>
    </row>
    <row r="120" spans="1:8" s="22" customFormat="1" x14ac:dyDescent="0.25">
      <c r="A120" s="203"/>
      <c r="B120" s="203"/>
      <c r="C120" s="75"/>
      <c r="D120" s="204"/>
      <c r="E120" s="204"/>
      <c r="F120" s="38"/>
      <c r="G120" s="39"/>
      <c r="H120" s="39"/>
    </row>
    <row r="121" spans="1:8" x14ac:dyDescent="0.25">
      <c r="A121" s="203"/>
      <c r="B121" s="206"/>
      <c r="C121" s="74"/>
      <c r="D121" s="204"/>
      <c r="E121" s="204"/>
      <c r="F121" s="2"/>
      <c r="G121" s="2"/>
      <c r="H121" s="2"/>
    </row>
    <row r="122" spans="1:8" x14ac:dyDescent="0.25">
      <c r="A122" s="203"/>
      <c r="B122" s="206"/>
      <c r="C122" s="74"/>
      <c r="D122" s="204"/>
      <c r="E122" s="204"/>
      <c r="F122" s="35">
        <f>SUM(D121)</f>
        <v>0</v>
      </c>
      <c r="G122" s="7" t="s">
        <v>31</v>
      </c>
      <c r="H122" s="35">
        <f>SUM(D117:E122)</f>
        <v>0</v>
      </c>
    </row>
    <row r="123" spans="1:8" s="21" customFormat="1" x14ac:dyDescent="0.25">
      <c r="A123" s="45"/>
      <c r="B123" s="45"/>
      <c r="C123" s="74"/>
      <c r="D123" s="13"/>
      <c r="E123" s="13"/>
      <c r="F123" s="3"/>
      <c r="G123" s="1" t="s">
        <v>34</v>
      </c>
      <c r="H123" s="3"/>
    </row>
    <row r="124" spans="1:8" s="21" customFormat="1" x14ac:dyDescent="0.25">
      <c r="A124" s="45"/>
      <c r="B124" s="45"/>
      <c r="C124" s="74"/>
      <c r="D124" s="73"/>
      <c r="E124" s="4"/>
      <c r="F124" s="3"/>
      <c r="G124" s="40">
        <f>SUM(F103:F122)</f>
        <v>59540000</v>
      </c>
      <c r="H124" s="3"/>
    </row>
    <row r="125" spans="1:8" s="23" customFormat="1" x14ac:dyDescent="0.25">
      <c r="A125" s="48"/>
      <c r="B125" s="46"/>
      <c r="C125" s="207"/>
      <c r="D125" s="207"/>
      <c r="E125" s="47"/>
      <c r="F125" s="19"/>
      <c r="G125" s="19"/>
      <c r="H125" s="19"/>
    </row>
    <row r="126" spans="1:8" s="8" customFormat="1" x14ac:dyDescent="0.2">
      <c r="A126" s="208"/>
      <c r="B126" s="208"/>
      <c r="C126" s="209"/>
      <c r="D126" s="208"/>
      <c r="E126" s="208"/>
      <c r="F126" s="2"/>
      <c r="G126" s="6"/>
      <c r="H126" s="6"/>
    </row>
    <row r="127" spans="1:8" s="8" customFormat="1" x14ac:dyDescent="0.2">
      <c r="A127" s="208"/>
      <c r="B127" s="208"/>
      <c r="C127" s="209"/>
      <c r="D127" s="71"/>
      <c r="E127" s="71"/>
      <c r="F127" s="2"/>
      <c r="G127" s="6"/>
      <c r="H127" s="6"/>
    </row>
    <row r="128" spans="1:8" s="8" customFormat="1" x14ac:dyDescent="0.2">
      <c r="A128" s="208"/>
      <c r="B128" s="208"/>
      <c r="C128" s="209"/>
      <c r="D128" s="71"/>
      <c r="E128" s="71"/>
      <c r="F128" s="2"/>
      <c r="G128" s="6"/>
      <c r="H128" s="6"/>
    </row>
    <row r="129" spans="1:8" s="24" customFormat="1" x14ac:dyDescent="0.25">
      <c r="A129" s="73"/>
      <c r="B129" s="73"/>
      <c r="C129" s="75"/>
      <c r="D129" s="204"/>
      <c r="E129" s="204"/>
      <c r="F129" s="41">
        <f>SUM(D129)</f>
        <v>0</v>
      </c>
      <c r="G129" s="42"/>
      <c r="H129" s="42"/>
    </row>
    <row r="130" spans="1:8" x14ac:dyDescent="0.25">
      <c r="A130" s="203"/>
      <c r="B130" s="45"/>
      <c r="C130" s="74"/>
      <c r="D130" s="70"/>
      <c r="E130" s="70"/>
      <c r="F130" s="35">
        <f>SUM(D130:E130)</f>
        <v>0</v>
      </c>
      <c r="G130" s="2"/>
      <c r="H130" s="2"/>
    </row>
    <row r="131" spans="1:8" x14ac:dyDescent="0.25">
      <c r="A131" s="203"/>
      <c r="B131" s="45"/>
      <c r="C131" s="74"/>
      <c r="D131" s="70"/>
      <c r="E131" s="70"/>
      <c r="F131" s="35">
        <f>SUM(D131:E131)</f>
        <v>0</v>
      </c>
      <c r="G131" s="2"/>
      <c r="H131" s="2"/>
    </row>
    <row r="132" spans="1:8" x14ac:dyDescent="0.25">
      <c r="A132" s="203"/>
      <c r="B132" s="45"/>
      <c r="C132" s="74"/>
      <c r="D132" s="70"/>
      <c r="E132" s="70"/>
      <c r="F132" s="35">
        <f>SUM(D132:E132)</f>
        <v>0</v>
      </c>
      <c r="G132" s="2"/>
      <c r="H132" s="2"/>
    </row>
    <row r="133" spans="1:8" x14ac:dyDescent="0.25">
      <c r="A133" s="203"/>
      <c r="B133" s="45"/>
      <c r="C133" s="74"/>
      <c r="D133" s="70"/>
      <c r="E133" s="70"/>
      <c r="F133" s="35">
        <f>SUM(D133:E133)</f>
        <v>0</v>
      </c>
      <c r="G133" s="35"/>
      <c r="H133" s="43"/>
    </row>
    <row r="134" spans="1:8" s="21" customFormat="1" x14ac:dyDescent="0.25">
      <c r="A134" s="45"/>
      <c r="B134" s="45"/>
      <c r="C134" s="74"/>
      <c r="D134" s="71"/>
      <c r="E134" s="71"/>
      <c r="F134" s="1" t="s">
        <v>33</v>
      </c>
      <c r="G134" s="20">
        <f>SUM(F129:F133)</f>
        <v>0</v>
      </c>
      <c r="H134" s="3"/>
    </row>
    <row r="135" spans="1:8" s="26" customFormat="1" x14ac:dyDescent="0.25">
      <c r="A135" s="48"/>
      <c r="B135" s="48"/>
      <c r="C135" s="207"/>
      <c r="D135" s="207"/>
      <c r="E135" s="47"/>
      <c r="F135" s="33"/>
      <c r="G135" s="33"/>
      <c r="H135" s="5"/>
    </row>
    <row r="136" spans="1:8" s="24" customFormat="1" x14ac:dyDescent="0.2">
      <c r="A136" s="208"/>
      <c r="B136" s="208"/>
      <c r="C136" s="209"/>
      <c r="D136" s="208"/>
      <c r="E136" s="208"/>
      <c r="F136" s="5"/>
      <c r="G136" s="42"/>
      <c r="H136" s="42"/>
    </row>
    <row r="137" spans="1:8" s="24" customFormat="1" x14ac:dyDescent="0.2">
      <c r="A137" s="208"/>
      <c r="B137" s="208"/>
      <c r="C137" s="209"/>
      <c r="D137" s="71"/>
      <c r="E137" s="71"/>
      <c r="F137" s="5"/>
      <c r="G137" s="42"/>
      <c r="H137" s="42"/>
    </row>
    <row r="138" spans="1:8" s="24" customFormat="1" x14ac:dyDescent="0.2">
      <c r="A138" s="208"/>
      <c r="B138" s="208"/>
      <c r="C138" s="209"/>
      <c r="D138" s="71"/>
      <c r="E138" s="71"/>
      <c r="F138" s="5"/>
      <c r="G138" s="42"/>
      <c r="H138" s="42"/>
    </row>
    <row r="139" spans="1:8" x14ac:dyDescent="0.25">
      <c r="A139" s="206"/>
      <c r="B139" s="72"/>
      <c r="C139" s="75"/>
      <c r="D139" s="205"/>
      <c r="E139" s="205"/>
      <c r="F139" s="2"/>
      <c r="G139" s="2"/>
      <c r="H139" s="2"/>
    </row>
    <row r="140" spans="1:8" x14ac:dyDescent="0.25">
      <c r="A140" s="206"/>
      <c r="B140" s="73"/>
      <c r="C140" s="75"/>
      <c r="D140" s="205"/>
      <c r="E140" s="205"/>
      <c r="F140" s="2"/>
      <c r="G140" s="2"/>
      <c r="H140" s="2"/>
    </row>
    <row r="141" spans="1:8" s="27" customFormat="1" x14ac:dyDescent="0.25">
      <c r="A141" s="212"/>
      <c r="B141" s="212"/>
      <c r="C141" s="212"/>
      <c r="D141" s="204"/>
      <c r="E141" s="204"/>
      <c r="F141" s="44"/>
      <c r="G141" s="44"/>
      <c r="H141" s="44"/>
    </row>
    <row r="142" spans="1:8" x14ac:dyDescent="0.25">
      <c r="A142" s="45"/>
      <c r="B142" s="45"/>
      <c r="C142" s="74"/>
      <c r="D142" s="49"/>
      <c r="E142" s="49"/>
    </row>
    <row r="143" spans="1:8" x14ac:dyDescent="0.25">
      <c r="A143" s="6"/>
      <c r="B143" s="28"/>
      <c r="C143" s="28"/>
      <c r="D143" s="29"/>
      <c r="E143" s="29"/>
    </row>
    <row r="144" spans="1:8" x14ac:dyDescent="0.25">
      <c r="A144" s="6"/>
      <c r="B144" s="28"/>
      <c r="C144" s="28"/>
      <c r="D144" s="29"/>
      <c r="E144" s="29"/>
    </row>
    <row r="145" spans="1:5" x14ac:dyDescent="0.25">
      <c r="A145" s="25"/>
      <c r="B145" s="30"/>
      <c r="D145" s="210"/>
      <c r="E145" s="211"/>
    </row>
    <row r="146" spans="1:5" x14ac:dyDescent="0.25">
      <c r="A146" s="31"/>
      <c r="B146" s="30"/>
      <c r="C146" s="32"/>
      <c r="D146" s="211"/>
      <c r="E146" s="211"/>
    </row>
  </sheetData>
  <mergeCells count="62">
    <mergeCell ref="D145:E146"/>
    <mergeCell ref="D129:E129"/>
    <mergeCell ref="A130:A133"/>
    <mergeCell ref="C135:D135"/>
    <mergeCell ref="A136:A138"/>
    <mergeCell ref="B136:B138"/>
    <mergeCell ref="C136:C138"/>
    <mergeCell ref="D136:E136"/>
    <mergeCell ref="A139:A140"/>
    <mergeCell ref="D139:E139"/>
    <mergeCell ref="D140:E140"/>
    <mergeCell ref="A141:C141"/>
    <mergeCell ref="D141:E141"/>
    <mergeCell ref="A121:A122"/>
    <mergeCell ref="B121:B122"/>
    <mergeCell ref="D121:E122"/>
    <mergeCell ref="C125:D125"/>
    <mergeCell ref="A126:A128"/>
    <mergeCell ref="B126:B128"/>
    <mergeCell ref="C126:C128"/>
    <mergeCell ref="D126:E126"/>
    <mergeCell ref="A119:A120"/>
    <mergeCell ref="B119:B120"/>
    <mergeCell ref="D119:D120"/>
    <mergeCell ref="E119:E120"/>
    <mergeCell ref="D109:E109"/>
    <mergeCell ref="D110:E110"/>
    <mergeCell ref="D111:E111"/>
    <mergeCell ref="D112:E112"/>
    <mergeCell ref="D113:E113"/>
    <mergeCell ref="D114:E114"/>
    <mergeCell ref="B109:B115"/>
    <mergeCell ref="D115:E115"/>
    <mergeCell ref="A117:A118"/>
    <mergeCell ref="B117:B118"/>
    <mergeCell ref="D117:E117"/>
    <mergeCell ref="D118:E118"/>
    <mergeCell ref="A92:A99"/>
    <mergeCell ref="B93:B95"/>
    <mergeCell ref="B97:B99"/>
    <mergeCell ref="A100:A102"/>
    <mergeCell ref="A103:C103"/>
    <mergeCell ref="A90:A91"/>
    <mergeCell ref="A8:A10"/>
    <mergeCell ref="B8:B10"/>
    <mergeCell ref="C8:C10"/>
    <mergeCell ref="D8:E8"/>
    <mergeCell ref="A11:A36"/>
    <mergeCell ref="B11:B30"/>
    <mergeCell ref="B32:B36"/>
    <mergeCell ref="A37:A89"/>
    <mergeCell ref="B37:B75"/>
    <mergeCell ref="B77:B79"/>
    <mergeCell ref="B80:B85"/>
    <mergeCell ref="B86:B89"/>
    <mergeCell ref="I8:I10"/>
    <mergeCell ref="M8:M10"/>
    <mergeCell ref="A2:E2"/>
    <mergeCell ref="B3:E3"/>
    <mergeCell ref="C4:D4"/>
    <mergeCell ref="C5:D5"/>
    <mergeCell ref="C6:D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topLeftCell="A85" workbookViewId="0">
      <selection activeCell="D15" sqref="D15"/>
    </sheetView>
  </sheetViews>
  <sheetFormatPr defaultRowHeight="15" x14ac:dyDescent="0.25"/>
  <cols>
    <col min="1" max="1" width="16.85546875" style="85" customWidth="1"/>
    <col min="2" max="2" width="24" style="98" customWidth="1"/>
    <col min="3" max="3" width="7.7109375" style="98" customWidth="1"/>
    <col min="4" max="4" width="63.85546875" style="98" customWidth="1"/>
    <col min="5" max="5" width="17.5703125" style="107" customWidth="1"/>
    <col min="6" max="6" width="15.7109375" style="107" customWidth="1"/>
    <col min="7" max="9" width="0" style="85" hidden="1" customWidth="1"/>
    <col min="10" max="10" width="15.28515625" style="85" hidden="1" customWidth="1"/>
    <col min="11" max="11" width="16.5703125" style="85" hidden="1" customWidth="1"/>
    <col min="12" max="12" width="18.42578125" style="85" hidden="1" customWidth="1"/>
    <col min="13" max="13" width="16.42578125" style="85" hidden="1" customWidth="1"/>
    <col min="14" max="14" width="15.140625" style="85" hidden="1" customWidth="1"/>
    <col min="15" max="15" width="13.7109375" style="85" bestFit="1" customWidth="1"/>
    <col min="16" max="16384" width="9.140625" style="85"/>
  </cols>
  <sheetData>
    <row r="1" spans="1:14" ht="13.5" customHeight="1" x14ac:dyDescent="0.25">
      <c r="A1" s="245" t="s">
        <v>19</v>
      </c>
      <c r="B1" s="98" t="s">
        <v>20</v>
      </c>
      <c r="D1" s="85"/>
      <c r="E1" s="85"/>
      <c r="F1" s="108" t="s">
        <v>32</v>
      </c>
      <c r="G1" s="95"/>
      <c r="H1" s="95"/>
    </row>
    <row r="2" spans="1:14" ht="15" customHeight="1" x14ac:dyDescent="0.25">
      <c r="A2" s="245" t="s">
        <v>18</v>
      </c>
      <c r="B2" s="245" t="s">
        <v>62</v>
      </c>
      <c r="C2" s="245"/>
      <c r="D2" s="246"/>
      <c r="E2" s="246"/>
      <c r="F2" s="247"/>
      <c r="G2" s="95"/>
      <c r="H2" s="95"/>
    </row>
    <row r="3" spans="1:14" ht="15" customHeight="1" x14ac:dyDescent="0.25">
      <c r="A3" s="245" t="s">
        <v>1</v>
      </c>
      <c r="B3" s="245" t="s">
        <v>63</v>
      </c>
      <c r="C3" s="245"/>
      <c r="D3" s="246"/>
      <c r="E3" s="246"/>
      <c r="F3" s="247"/>
      <c r="G3" s="95"/>
      <c r="H3" s="95"/>
    </row>
    <row r="4" spans="1:14" ht="15" customHeight="1" x14ac:dyDescent="0.25">
      <c r="A4" s="245"/>
      <c r="B4" s="245"/>
      <c r="C4" s="245"/>
      <c r="D4" s="248" t="s">
        <v>202</v>
      </c>
      <c r="E4" s="248"/>
      <c r="F4" s="248"/>
      <c r="G4" s="95"/>
      <c r="H4" s="95"/>
    </row>
    <row r="5" spans="1:14" x14ac:dyDescent="0.25">
      <c r="A5" s="237" t="s">
        <v>11</v>
      </c>
      <c r="B5" s="237" t="s">
        <v>12</v>
      </c>
      <c r="C5" s="238" t="s">
        <v>203</v>
      </c>
      <c r="D5" s="179" t="s">
        <v>13</v>
      </c>
      <c r="E5" s="237" t="s">
        <v>14</v>
      </c>
      <c r="F5" s="237"/>
      <c r="J5" s="236" t="s">
        <v>164</v>
      </c>
      <c r="K5" s="87"/>
      <c r="L5" s="87"/>
      <c r="M5" s="87"/>
      <c r="N5" s="236" t="s">
        <v>165</v>
      </c>
    </row>
    <row r="6" spans="1:14" ht="15" customHeight="1" x14ac:dyDescent="0.25">
      <c r="A6" s="237"/>
      <c r="B6" s="237"/>
      <c r="C6" s="239"/>
      <c r="D6" s="179"/>
      <c r="E6" s="109" t="s">
        <v>21</v>
      </c>
      <c r="F6" s="109" t="s">
        <v>15</v>
      </c>
      <c r="J6" s="236"/>
      <c r="K6" s="87"/>
      <c r="L6" s="87"/>
      <c r="M6" s="87"/>
      <c r="N6" s="236"/>
    </row>
    <row r="7" spans="1:14" ht="14.25" customHeight="1" x14ac:dyDescent="0.25">
      <c r="A7" s="237"/>
      <c r="B7" s="237"/>
      <c r="C7" s="240"/>
      <c r="D7" s="179"/>
      <c r="E7" s="109" t="s">
        <v>16</v>
      </c>
      <c r="F7" s="109" t="s">
        <v>17</v>
      </c>
      <c r="J7" s="236"/>
      <c r="K7" s="87" t="s">
        <v>26</v>
      </c>
      <c r="L7" s="87" t="s">
        <v>27</v>
      </c>
      <c r="M7" s="87" t="s">
        <v>31</v>
      </c>
      <c r="N7" s="236"/>
    </row>
    <row r="8" spans="1:14" ht="24" customHeight="1" x14ac:dyDescent="0.25">
      <c r="A8" s="167" t="s">
        <v>155</v>
      </c>
      <c r="B8" s="219" t="s">
        <v>204</v>
      </c>
      <c r="C8" s="99">
        <v>1</v>
      </c>
      <c r="D8" s="110" t="s">
        <v>65</v>
      </c>
      <c r="E8" s="104">
        <v>500000</v>
      </c>
      <c r="F8" s="104"/>
      <c r="G8" s="111"/>
      <c r="H8" s="111"/>
      <c r="I8" s="111"/>
      <c r="J8" s="110" t="s">
        <v>166</v>
      </c>
      <c r="K8" s="110"/>
      <c r="L8" s="110"/>
      <c r="M8" s="110"/>
      <c r="N8" s="110" t="s">
        <v>167</v>
      </c>
    </row>
    <row r="9" spans="1:14" ht="24" customHeight="1" x14ac:dyDescent="0.25">
      <c r="A9" s="168"/>
      <c r="B9" s="220"/>
      <c r="C9" s="99">
        <v>2</v>
      </c>
      <c r="D9" s="110" t="s">
        <v>222</v>
      </c>
      <c r="E9" s="104">
        <v>500000</v>
      </c>
      <c r="F9" s="104"/>
      <c r="G9" s="112">
        <f>SUM(E8:F9)</f>
        <v>1000000</v>
      </c>
      <c r="H9" s="111"/>
      <c r="I9" s="111"/>
      <c r="J9" s="110" t="s">
        <v>179</v>
      </c>
      <c r="K9" s="110"/>
      <c r="L9" s="110"/>
      <c r="M9" s="110"/>
      <c r="N9" s="110" t="s">
        <v>180</v>
      </c>
    </row>
    <row r="10" spans="1:14" ht="24" customHeight="1" x14ac:dyDescent="0.25">
      <c r="A10" s="168"/>
      <c r="B10" s="220"/>
      <c r="C10" s="99">
        <v>3</v>
      </c>
      <c r="D10" s="110" t="s">
        <v>141</v>
      </c>
      <c r="E10" s="104">
        <v>500000</v>
      </c>
      <c r="F10" s="104"/>
      <c r="G10" s="113"/>
      <c r="H10" s="113"/>
      <c r="I10" s="114"/>
      <c r="J10" s="110" t="s">
        <v>183</v>
      </c>
      <c r="K10" s="110" t="s">
        <v>183</v>
      </c>
      <c r="L10" s="110" t="s">
        <v>183</v>
      </c>
      <c r="M10" s="110" t="s">
        <v>183</v>
      </c>
      <c r="N10" s="110" t="s">
        <v>183</v>
      </c>
    </row>
    <row r="11" spans="1:14" ht="24" customHeight="1" x14ac:dyDescent="0.25">
      <c r="A11" s="168"/>
      <c r="B11" s="220"/>
      <c r="C11" s="99">
        <v>4</v>
      </c>
      <c r="D11" s="110" t="s">
        <v>67</v>
      </c>
      <c r="E11" s="104">
        <v>500000</v>
      </c>
      <c r="F11" s="104"/>
      <c r="G11" s="113"/>
      <c r="H11" s="113"/>
      <c r="I11" s="114"/>
      <c r="J11" s="110" t="s">
        <v>185</v>
      </c>
      <c r="K11" s="110"/>
      <c r="L11" s="110"/>
      <c r="M11" s="110"/>
      <c r="N11" s="110" t="s">
        <v>181</v>
      </c>
    </row>
    <row r="12" spans="1:14" ht="24" customHeight="1" x14ac:dyDescent="0.25">
      <c r="A12" s="168"/>
      <c r="B12" s="220"/>
      <c r="C12" s="99">
        <v>5</v>
      </c>
      <c r="D12" s="110" t="s">
        <v>68</v>
      </c>
      <c r="E12" s="104">
        <v>500000</v>
      </c>
      <c r="F12" s="104"/>
      <c r="G12" s="113"/>
      <c r="H12" s="113"/>
      <c r="I12" s="114"/>
      <c r="J12" s="110" t="s">
        <v>186</v>
      </c>
      <c r="K12" s="110"/>
      <c r="L12" s="110"/>
      <c r="M12" s="110"/>
      <c r="N12" s="110" t="s">
        <v>182</v>
      </c>
    </row>
    <row r="13" spans="1:14" ht="30" x14ac:dyDescent="0.25">
      <c r="A13" s="168"/>
      <c r="B13" s="220"/>
      <c r="C13" s="99">
        <v>6</v>
      </c>
      <c r="D13" s="110" t="s">
        <v>221</v>
      </c>
      <c r="E13" s="104">
        <v>500000</v>
      </c>
      <c r="F13" s="104"/>
      <c r="G13" s="113"/>
      <c r="H13" s="113"/>
      <c r="I13" s="114"/>
      <c r="J13" s="110" t="s">
        <v>187</v>
      </c>
      <c r="K13" s="110" t="s">
        <v>187</v>
      </c>
      <c r="L13" s="110" t="s">
        <v>187</v>
      </c>
      <c r="M13" s="110" t="s">
        <v>187</v>
      </c>
      <c r="N13" s="110" t="s">
        <v>187</v>
      </c>
    </row>
    <row r="14" spans="1:14" x14ac:dyDescent="0.25">
      <c r="A14" s="86"/>
      <c r="B14" s="220"/>
      <c r="C14" s="99">
        <v>7</v>
      </c>
      <c r="D14" s="110" t="s">
        <v>220</v>
      </c>
      <c r="E14" s="104">
        <v>500000</v>
      </c>
      <c r="F14" s="104"/>
      <c r="G14" s="113"/>
      <c r="H14" s="113"/>
      <c r="I14" s="114"/>
      <c r="J14" s="110" t="s">
        <v>189</v>
      </c>
      <c r="K14" s="110" t="s">
        <v>189</v>
      </c>
      <c r="L14" s="110" t="s">
        <v>189</v>
      </c>
      <c r="M14" s="110" t="s">
        <v>189</v>
      </c>
      <c r="N14" s="110" t="s">
        <v>189</v>
      </c>
    </row>
    <row r="15" spans="1:14" ht="30" x14ac:dyDescent="0.25">
      <c r="A15" s="86"/>
      <c r="B15" s="220"/>
      <c r="C15" s="99">
        <v>8</v>
      </c>
      <c r="D15" s="110" t="s">
        <v>244</v>
      </c>
      <c r="E15" s="104">
        <v>500000</v>
      </c>
      <c r="F15" s="104"/>
      <c r="G15" s="113"/>
      <c r="H15" s="113"/>
      <c r="I15" s="114"/>
      <c r="J15" s="110" t="s">
        <v>190</v>
      </c>
      <c r="K15" s="110"/>
      <c r="L15" s="110"/>
      <c r="M15" s="110"/>
      <c r="N15" s="110" t="s">
        <v>167</v>
      </c>
    </row>
    <row r="16" spans="1:14" ht="30" x14ac:dyDescent="0.25">
      <c r="A16" s="86"/>
      <c r="B16" s="220"/>
      <c r="C16" s="99">
        <v>9</v>
      </c>
      <c r="D16" s="110" t="s">
        <v>144</v>
      </c>
      <c r="E16" s="104">
        <v>2000000</v>
      </c>
      <c r="F16" s="104"/>
      <c r="G16" s="113"/>
      <c r="H16" s="113"/>
      <c r="I16" s="114"/>
      <c r="J16" s="110" t="s">
        <v>181</v>
      </c>
      <c r="K16" s="110" t="s">
        <v>181</v>
      </c>
      <c r="L16" s="110" t="s">
        <v>181</v>
      </c>
      <c r="M16" s="110" t="s">
        <v>181</v>
      </c>
      <c r="N16" s="110" t="s">
        <v>181</v>
      </c>
    </row>
    <row r="17" spans="1:15" ht="30" x14ac:dyDescent="0.25">
      <c r="A17" s="86"/>
      <c r="B17" s="220"/>
      <c r="C17" s="99">
        <v>10</v>
      </c>
      <c r="D17" s="110" t="s">
        <v>148</v>
      </c>
      <c r="E17" s="104">
        <v>500000</v>
      </c>
      <c r="F17" s="104"/>
      <c r="G17" s="113"/>
      <c r="H17" s="113"/>
      <c r="I17" s="114"/>
      <c r="J17" s="110" t="s">
        <v>184</v>
      </c>
      <c r="K17" s="110"/>
      <c r="L17" s="110"/>
      <c r="M17" s="110"/>
      <c r="N17" s="110" t="s">
        <v>183</v>
      </c>
    </row>
    <row r="18" spans="1:15" x14ac:dyDescent="0.25">
      <c r="A18" s="86"/>
      <c r="B18" s="220"/>
      <c r="C18" s="99">
        <v>11</v>
      </c>
      <c r="D18" s="110" t="s">
        <v>223</v>
      </c>
      <c r="E18" s="104">
        <v>500000</v>
      </c>
      <c r="F18" s="104"/>
      <c r="G18" s="113"/>
      <c r="H18" s="113"/>
      <c r="I18" s="114"/>
      <c r="J18" s="110" t="s">
        <v>184</v>
      </c>
      <c r="K18" s="110"/>
      <c r="L18" s="110"/>
      <c r="M18" s="110"/>
      <c r="N18" s="110" t="s">
        <v>183</v>
      </c>
    </row>
    <row r="19" spans="1:15" ht="30" x14ac:dyDescent="0.25">
      <c r="A19" s="86"/>
      <c r="B19" s="220"/>
      <c r="C19" s="99">
        <v>12</v>
      </c>
      <c r="D19" s="110" t="s">
        <v>150</v>
      </c>
      <c r="E19" s="104">
        <v>500000</v>
      </c>
      <c r="F19" s="104"/>
      <c r="G19" s="113"/>
      <c r="H19" s="113"/>
      <c r="I19" s="114"/>
      <c r="J19" s="110" t="s">
        <v>184</v>
      </c>
      <c r="K19" s="110"/>
      <c r="L19" s="110"/>
      <c r="M19" s="110"/>
      <c r="N19" s="110" t="s">
        <v>183</v>
      </c>
    </row>
    <row r="20" spans="1:15" ht="20.25" customHeight="1" x14ac:dyDescent="0.25">
      <c r="A20" s="86"/>
      <c r="B20" s="220"/>
      <c r="C20" s="99">
        <v>13</v>
      </c>
      <c r="D20" s="110" t="s">
        <v>219</v>
      </c>
      <c r="E20" s="104"/>
      <c r="F20" s="104">
        <v>993925.3</v>
      </c>
      <c r="G20" s="113"/>
      <c r="H20" s="113"/>
      <c r="I20" s="114"/>
      <c r="J20" s="110" t="s">
        <v>172</v>
      </c>
      <c r="K20" s="110" t="s">
        <v>172</v>
      </c>
      <c r="L20" s="110" t="s">
        <v>172</v>
      </c>
      <c r="M20" s="110" t="s">
        <v>172</v>
      </c>
      <c r="N20" s="110" t="s">
        <v>172</v>
      </c>
    </row>
    <row r="21" spans="1:15" ht="30" x14ac:dyDescent="0.25">
      <c r="A21" s="86"/>
      <c r="B21" s="220"/>
      <c r="C21" s="99">
        <v>14</v>
      </c>
      <c r="D21" s="110" t="s">
        <v>73</v>
      </c>
      <c r="E21" s="104"/>
      <c r="F21" s="104">
        <v>1000000</v>
      </c>
      <c r="G21" s="113"/>
      <c r="H21" s="113"/>
      <c r="I21" s="114"/>
      <c r="J21" s="110" t="s">
        <v>172</v>
      </c>
      <c r="K21" s="110" t="s">
        <v>172</v>
      </c>
      <c r="L21" s="110" t="s">
        <v>172</v>
      </c>
      <c r="M21" s="110" t="s">
        <v>172</v>
      </c>
      <c r="N21" s="110" t="s">
        <v>172</v>
      </c>
    </row>
    <row r="22" spans="1:15" x14ac:dyDescent="0.25">
      <c r="A22" s="86"/>
      <c r="B22" s="220"/>
      <c r="C22" s="99">
        <v>15</v>
      </c>
      <c r="D22" s="110" t="s">
        <v>74</v>
      </c>
      <c r="E22" s="104"/>
      <c r="F22" s="104">
        <v>500000</v>
      </c>
      <c r="G22" s="113"/>
      <c r="H22" s="113"/>
      <c r="I22" s="114"/>
      <c r="J22" s="110" t="s">
        <v>172</v>
      </c>
      <c r="K22" s="110" t="s">
        <v>172</v>
      </c>
      <c r="L22" s="110" t="s">
        <v>172</v>
      </c>
      <c r="M22" s="110" t="s">
        <v>172</v>
      </c>
      <c r="N22" s="110" t="s">
        <v>172</v>
      </c>
    </row>
    <row r="23" spans="1:15" ht="30" x14ac:dyDescent="0.25">
      <c r="A23" s="86"/>
      <c r="B23" s="220"/>
      <c r="C23" s="99">
        <v>16</v>
      </c>
      <c r="D23" s="110" t="s">
        <v>134</v>
      </c>
      <c r="E23" s="104"/>
      <c r="F23" s="104">
        <v>500000</v>
      </c>
      <c r="G23" s="113"/>
      <c r="H23" s="113"/>
      <c r="I23" s="114"/>
      <c r="J23" s="110" t="s">
        <v>173</v>
      </c>
      <c r="K23" s="110" t="s">
        <v>173</v>
      </c>
      <c r="L23" s="110" t="s">
        <v>173</v>
      </c>
      <c r="M23" s="110" t="s">
        <v>173</v>
      </c>
      <c r="N23" s="110" t="s">
        <v>173</v>
      </c>
    </row>
    <row r="24" spans="1:15" ht="18" customHeight="1" x14ac:dyDescent="0.25">
      <c r="A24" s="86"/>
      <c r="B24" s="220"/>
      <c r="C24" s="99">
        <v>17</v>
      </c>
      <c r="D24" s="110" t="s">
        <v>75</v>
      </c>
      <c r="E24" s="104"/>
      <c r="F24" s="104">
        <v>500000</v>
      </c>
      <c r="G24" s="113"/>
      <c r="H24" s="113"/>
      <c r="I24" s="114"/>
      <c r="J24" s="110" t="s">
        <v>175</v>
      </c>
      <c r="K24" s="110" t="s">
        <v>175</v>
      </c>
      <c r="L24" s="110" t="s">
        <v>175</v>
      </c>
      <c r="M24" s="110" t="s">
        <v>175</v>
      </c>
      <c r="N24" s="110" t="s">
        <v>175</v>
      </c>
    </row>
    <row r="25" spans="1:15" ht="18" customHeight="1" x14ac:dyDescent="0.25">
      <c r="A25" s="86"/>
      <c r="B25" s="220"/>
      <c r="C25" s="99">
        <v>18</v>
      </c>
      <c r="D25" s="110" t="s">
        <v>137</v>
      </c>
      <c r="E25" s="104"/>
      <c r="F25" s="104">
        <v>500000</v>
      </c>
      <c r="G25" s="113"/>
      <c r="H25" s="113"/>
      <c r="I25" s="114"/>
      <c r="J25" s="110" t="s">
        <v>175</v>
      </c>
      <c r="K25" s="110" t="s">
        <v>175</v>
      </c>
      <c r="L25" s="110" t="s">
        <v>175</v>
      </c>
      <c r="M25" s="110" t="s">
        <v>175</v>
      </c>
      <c r="N25" s="110" t="s">
        <v>175</v>
      </c>
    </row>
    <row r="26" spans="1:15" ht="18" customHeight="1" x14ac:dyDescent="0.25">
      <c r="A26" s="86"/>
      <c r="B26" s="220"/>
      <c r="C26" s="144">
        <v>19</v>
      </c>
      <c r="D26" s="145" t="s">
        <v>76</v>
      </c>
      <c r="E26" s="104"/>
      <c r="F26" s="104">
        <v>400000</v>
      </c>
      <c r="G26" s="113"/>
      <c r="H26" s="113"/>
      <c r="I26" s="114"/>
      <c r="J26" s="110" t="s">
        <v>177</v>
      </c>
      <c r="K26" s="110" t="s">
        <v>177</v>
      </c>
      <c r="L26" s="110" t="s">
        <v>177</v>
      </c>
      <c r="M26" s="110" t="s">
        <v>177</v>
      </c>
      <c r="N26" s="110" t="s">
        <v>177</v>
      </c>
    </row>
    <row r="27" spans="1:15" s="143" customFormat="1" x14ac:dyDescent="0.25">
      <c r="A27" s="139"/>
      <c r="B27" s="220"/>
      <c r="C27" s="144">
        <v>20</v>
      </c>
      <c r="D27" s="145" t="s">
        <v>77</v>
      </c>
      <c r="E27" s="147"/>
      <c r="F27" s="147">
        <v>500000</v>
      </c>
      <c r="G27" s="141"/>
      <c r="H27" s="141"/>
      <c r="I27" s="142"/>
      <c r="J27" s="140" t="s">
        <v>178</v>
      </c>
      <c r="K27" s="140" t="s">
        <v>178</v>
      </c>
      <c r="L27" s="140" t="s">
        <v>178</v>
      </c>
      <c r="M27" s="140" t="s">
        <v>178</v>
      </c>
      <c r="N27" s="140" t="s">
        <v>178</v>
      </c>
    </row>
    <row r="28" spans="1:15" s="143" customFormat="1" ht="20.25" customHeight="1" x14ac:dyDescent="0.25">
      <c r="A28" s="156"/>
      <c r="B28" s="138"/>
      <c r="C28" s="164"/>
      <c r="D28" s="165"/>
      <c r="E28" s="166">
        <f>SUM(E8:E27)</f>
        <v>7500000</v>
      </c>
      <c r="F28" s="166">
        <f>SUM(F20:F27)</f>
        <v>4893925.3</v>
      </c>
      <c r="G28" s="141"/>
      <c r="H28" s="141"/>
      <c r="I28" s="142"/>
      <c r="J28" s="140"/>
      <c r="K28" s="140"/>
      <c r="L28" s="140"/>
      <c r="M28" s="140"/>
      <c r="N28" s="140"/>
      <c r="O28" s="146">
        <f>E28+F28</f>
        <v>12393925.300000001</v>
      </c>
    </row>
    <row r="29" spans="1:15" ht="29.25" customHeight="1" x14ac:dyDescent="0.25">
      <c r="A29" s="86"/>
      <c r="B29" s="138" t="s">
        <v>50</v>
      </c>
      <c r="C29" s="138"/>
      <c r="D29" s="155">
        <v>0</v>
      </c>
      <c r="E29" s="155">
        <v>0</v>
      </c>
      <c r="F29" s="155">
        <v>0</v>
      </c>
      <c r="G29" s="113">
        <f>SUM(E29:F29)</f>
        <v>0</v>
      </c>
      <c r="H29" s="113"/>
      <c r="I29" s="114"/>
      <c r="J29" s="110"/>
      <c r="K29" s="110"/>
      <c r="L29" s="110"/>
      <c r="M29" s="110"/>
      <c r="N29" s="110"/>
    </row>
    <row r="30" spans="1:15" ht="19.5" customHeight="1" x14ac:dyDescent="0.25">
      <c r="A30" s="86"/>
      <c r="B30" s="219" t="s">
        <v>158</v>
      </c>
      <c r="C30" s="99">
        <v>1</v>
      </c>
      <c r="D30" s="110" t="s">
        <v>127</v>
      </c>
      <c r="E30" s="104">
        <v>500000</v>
      </c>
      <c r="F30" s="104"/>
      <c r="G30" s="113"/>
      <c r="H30" s="113"/>
      <c r="I30" s="114"/>
      <c r="J30" s="110" t="s">
        <v>189</v>
      </c>
      <c r="K30" s="110" t="s">
        <v>189</v>
      </c>
      <c r="L30" s="110" t="s">
        <v>189</v>
      </c>
      <c r="M30" s="110" t="s">
        <v>189</v>
      </c>
      <c r="N30" s="110" t="s">
        <v>189</v>
      </c>
    </row>
    <row r="31" spans="1:15" ht="19.5" customHeight="1" x14ac:dyDescent="0.25">
      <c r="A31" s="86"/>
      <c r="B31" s="220"/>
      <c r="C31" s="99">
        <v>2</v>
      </c>
      <c r="D31" s="110" t="s">
        <v>79</v>
      </c>
      <c r="E31" s="104">
        <v>500000</v>
      </c>
      <c r="F31" s="104"/>
      <c r="G31" s="113"/>
      <c r="H31" s="113"/>
      <c r="I31" s="114"/>
      <c r="J31" s="110" t="s">
        <v>188</v>
      </c>
      <c r="K31" s="110" t="s">
        <v>188</v>
      </c>
      <c r="L31" s="110" t="s">
        <v>188</v>
      </c>
      <c r="M31" s="110" t="s">
        <v>188</v>
      </c>
      <c r="N31" s="110" t="s">
        <v>188</v>
      </c>
    </row>
    <row r="32" spans="1:15" ht="19.5" customHeight="1" x14ac:dyDescent="0.25">
      <c r="A32" s="86"/>
      <c r="B32" s="220"/>
      <c r="C32" s="99">
        <v>3</v>
      </c>
      <c r="D32" s="110" t="s">
        <v>80</v>
      </c>
      <c r="E32" s="104">
        <v>500000</v>
      </c>
      <c r="F32" s="104"/>
      <c r="G32" s="113"/>
      <c r="H32" s="113"/>
      <c r="I32" s="114"/>
      <c r="J32" s="110" t="s">
        <v>188</v>
      </c>
      <c r="K32" s="110"/>
      <c r="L32" s="110"/>
      <c r="M32" s="110"/>
      <c r="N32" s="110" t="s">
        <v>188</v>
      </c>
    </row>
    <row r="33" spans="1:14" ht="30" x14ac:dyDescent="0.25">
      <c r="A33" s="86"/>
      <c r="B33" s="220"/>
      <c r="C33" s="99">
        <v>4</v>
      </c>
      <c r="D33" s="110" t="s">
        <v>81</v>
      </c>
      <c r="E33" s="104">
        <v>500000</v>
      </c>
      <c r="F33" s="104"/>
      <c r="G33" s="113"/>
      <c r="H33" s="113"/>
      <c r="I33" s="114"/>
      <c r="J33" s="110" t="s">
        <v>190</v>
      </c>
      <c r="K33" s="110"/>
      <c r="L33" s="110"/>
      <c r="M33" s="110"/>
      <c r="N33" s="110" t="s">
        <v>167</v>
      </c>
    </row>
    <row r="34" spans="1:14" ht="30" x14ac:dyDescent="0.25">
      <c r="A34" s="101"/>
      <c r="B34" s="221"/>
      <c r="C34" s="99">
        <v>5</v>
      </c>
      <c r="D34" s="110" t="s">
        <v>78</v>
      </c>
      <c r="E34" s="104"/>
      <c r="F34" s="104">
        <v>500000</v>
      </c>
      <c r="G34" s="113">
        <f>SUM(E34:F34)</f>
        <v>500000</v>
      </c>
      <c r="H34" s="113"/>
      <c r="I34" s="114"/>
      <c r="J34" s="110" t="s">
        <v>169</v>
      </c>
      <c r="K34" s="110">
        <f>SUM(E30:E33)</f>
        <v>2000000</v>
      </c>
      <c r="L34" s="110">
        <f>F34</f>
        <v>500000</v>
      </c>
      <c r="M34" s="110">
        <f>K34+L34</f>
        <v>2500000</v>
      </c>
      <c r="N34" s="110" t="s">
        <v>170</v>
      </c>
    </row>
    <row r="35" spans="1:14" x14ac:dyDescent="0.25">
      <c r="A35" s="159"/>
      <c r="B35" s="160"/>
      <c r="C35" s="161"/>
      <c r="D35" s="162"/>
      <c r="E35" s="163">
        <f>SUM(E30:E34)</f>
        <v>2000000</v>
      </c>
      <c r="F35" s="163">
        <f>SUM(F30:F34)</f>
        <v>500000</v>
      </c>
      <c r="G35" s="113"/>
      <c r="H35" s="113"/>
      <c r="I35" s="114"/>
      <c r="J35" s="110"/>
      <c r="K35" s="110"/>
      <c r="L35" s="110"/>
      <c r="M35" s="110"/>
      <c r="N35" s="110"/>
    </row>
    <row r="36" spans="1:14" ht="15" customHeight="1" x14ac:dyDescent="0.25">
      <c r="A36" s="167" t="s">
        <v>156</v>
      </c>
      <c r="B36" s="219" t="s">
        <v>159</v>
      </c>
      <c r="C36" s="110"/>
      <c r="D36" s="110" t="s">
        <v>82</v>
      </c>
      <c r="E36" s="104">
        <v>500000</v>
      </c>
      <c r="F36" s="104"/>
      <c r="G36" s="113"/>
      <c r="H36" s="113"/>
      <c r="I36" s="114"/>
      <c r="J36" s="110" t="s">
        <v>166</v>
      </c>
      <c r="K36" s="110"/>
      <c r="L36" s="110"/>
      <c r="M36" s="110"/>
      <c r="N36" s="110" t="s">
        <v>167</v>
      </c>
    </row>
    <row r="37" spans="1:14" x14ac:dyDescent="0.25">
      <c r="A37" s="168"/>
      <c r="B37" s="220"/>
      <c r="C37" s="110"/>
      <c r="D37" s="110" t="s">
        <v>83</v>
      </c>
      <c r="E37" s="104">
        <v>500000</v>
      </c>
      <c r="F37" s="104"/>
      <c r="G37" s="113"/>
      <c r="H37" s="113"/>
      <c r="I37" s="114"/>
      <c r="J37" s="110" t="s">
        <v>179</v>
      </c>
      <c r="K37" s="110"/>
      <c r="L37" s="110"/>
      <c r="M37" s="110"/>
      <c r="N37" s="110" t="s">
        <v>180</v>
      </c>
    </row>
    <row r="38" spans="1:14" ht="30" x14ac:dyDescent="0.25">
      <c r="A38" s="168"/>
      <c r="B38" s="220"/>
      <c r="C38" s="110"/>
      <c r="D38" s="110" t="s">
        <v>224</v>
      </c>
      <c r="E38" s="104">
        <v>500000</v>
      </c>
      <c r="F38" s="104"/>
      <c r="G38" s="113"/>
      <c r="H38" s="113"/>
      <c r="I38" s="114"/>
      <c r="J38" s="110" t="s">
        <v>179</v>
      </c>
      <c r="K38" s="110"/>
      <c r="L38" s="110"/>
      <c r="M38" s="110"/>
      <c r="N38" s="110" t="s">
        <v>180</v>
      </c>
    </row>
    <row r="39" spans="1:14" x14ac:dyDescent="0.25">
      <c r="A39" s="168"/>
      <c r="B39" s="220"/>
      <c r="C39" s="110"/>
      <c r="D39" s="110" t="s">
        <v>139</v>
      </c>
      <c r="E39" s="104">
        <v>500000</v>
      </c>
      <c r="F39" s="104"/>
      <c r="G39" s="113"/>
      <c r="H39" s="113"/>
      <c r="I39" s="114"/>
      <c r="J39" s="110" t="s">
        <v>181</v>
      </c>
      <c r="K39" s="110" t="s">
        <v>181</v>
      </c>
      <c r="L39" s="110" t="s">
        <v>181</v>
      </c>
      <c r="M39" s="110" t="s">
        <v>181</v>
      </c>
      <c r="N39" s="110" t="s">
        <v>181</v>
      </c>
    </row>
    <row r="40" spans="1:14" x14ac:dyDescent="0.25">
      <c r="A40" s="168"/>
      <c r="B40" s="220"/>
      <c r="C40" s="110"/>
      <c r="D40" s="110" t="s">
        <v>218</v>
      </c>
      <c r="E40" s="104">
        <v>500000</v>
      </c>
      <c r="F40" s="104"/>
      <c r="G40" s="113"/>
      <c r="H40" s="113"/>
      <c r="I40" s="114"/>
      <c r="J40" s="110" t="s">
        <v>181</v>
      </c>
      <c r="K40" s="110" t="s">
        <v>181</v>
      </c>
      <c r="L40" s="110" t="s">
        <v>181</v>
      </c>
      <c r="M40" s="110" t="s">
        <v>181</v>
      </c>
      <c r="N40" s="110" t="s">
        <v>181</v>
      </c>
    </row>
    <row r="41" spans="1:14" x14ac:dyDescent="0.25">
      <c r="A41" s="168"/>
      <c r="B41" s="220"/>
      <c r="C41" s="110"/>
      <c r="D41" s="110" t="s">
        <v>86</v>
      </c>
      <c r="E41" s="104">
        <v>500000</v>
      </c>
      <c r="F41" s="104"/>
      <c r="G41" s="113"/>
      <c r="H41" s="113"/>
      <c r="I41" s="114"/>
      <c r="J41" s="110" t="s">
        <v>182</v>
      </c>
      <c r="K41" s="110" t="s">
        <v>182</v>
      </c>
      <c r="L41" s="110" t="s">
        <v>182</v>
      </c>
      <c r="M41" s="110" t="s">
        <v>182</v>
      </c>
      <c r="N41" s="110" t="s">
        <v>182</v>
      </c>
    </row>
    <row r="42" spans="1:14" x14ac:dyDescent="0.25">
      <c r="A42" s="168"/>
      <c r="B42" s="220"/>
      <c r="C42" s="110"/>
      <c r="D42" s="110" t="s">
        <v>87</v>
      </c>
      <c r="E42" s="104">
        <v>500000</v>
      </c>
      <c r="F42" s="104"/>
      <c r="G42" s="113"/>
      <c r="H42" s="113"/>
      <c r="I42" s="114"/>
      <c r="J42" s="110" t="s">
        <v>184</v>
      </c>
      <c r="K42" s="110" t="s">
        <v>183</v>
      </c>
      <c r="L42" s="110" t="s">
        <v>183</v>
      </c>
      <c r="M42" s="110" t="s">
        <v>183</v>
      </c>
      <c r="N42" s="110" t="s">
        <v>183</v>
      </c>
    </row>
    <row r="43" spans="1:14" ht="30" x14ac:dyDescent="0.25">
      <c r="A43" s="86"/>
      <c r="B43" s="149"/>
      <c r="C43" s="110"/>
      <c r="D43" s="110" t="s">
        <v>88</v>
      </c>
      <c r="E43" s="104">
        <v>500000</v>
      </c>
      <c r="F43" s="104"/>
      <c r="G43" s="113"/>
      <c r="H43" s="113"/>
      <c r="I43" s="114"/>
      <c r="J43" s="110" t="s">
        <v>184</v>
      </c>
      <c r="K43" s="110" t="s">
        <v>183</v>
      </c>
      <c r="L43" s="110" t="s">
        <v>183</v>
      </c>
      <c r="M43" s="110" t="s">
        <v>183</v>
      </c>
      <c r="N43" s="110" t="s">
        <v>183</v>
      </c>
    </row>
    <row r="44" spans="1:14" x14ac:dyDescent="0.25">
      <c r="A44" s="86"/>
      <c r="B44" s="149"/>
      <c r="C44" s="110"/>
      <c r="D44" s="110" t="s">
        <v>89</v>
      </c>
      <c r="E44" s="104">
        <v>500000</v>
      </c>
      <c r="F44" s="104"/>
      <c r="G44" s="113"/>
      <c r="H44" s="113"/>
      <c r="I44" s="114"/>
      <c r="J44" s="110" t="s">
        <v>185</v>
      </c>
      <c r="K44" s="110"/>
      <c r="L44" s="110"/>
      <c r="M44" s="110"/>
      <c r="N44" s="110" t="s">
        <v>181</v>
      </c>
    </row>
    <row r="45" spans="1:14" ht="30" x14ac:dyDescent="0.25">
      <c r="A45" s="86"/>
      <c r="B45" s="149"/>
      <c r="C45" s="110"/>
      <c r="D45" s="110" t="s">
        <v>90</v>
      </c>
      <c r="E45" s="104">
        <v>500000</v>
      </c>
      <c r="F45" s="104"/>
      <c r="G45" s="113"/>
      <c r="H45" s="113"/>
      <c r="I45" s="114"/>
      <c r="J45" s="110" t="s">
        <v>180</v>
      </c>
      <c r="K45" s="110" t="s">
        <v>180</v>
      </c>
      <c r="L45" s="110" t="s">
        <v>180</v>
      </c>
      <c r="M45" s="110" t="s">
        <v>180</v>
      </c>
      <c r="N45" s="110" t="s">
        <v>180</v>
      </c>
    </row>
    <row r="46" spans="1:14" ht="30" x14ac:dyDescent="0.25">
      <c r="A46" s="86"/>
      <c r="B46" s="149"/>
      <c r="C46" s="110"/>
      <c r="D46" s="110" t="s">
        <v>242</v>
      </c>
      <c r="E46" s="104">
        <v>500000</v>
      </c>
      <c r="F46" s="104"/>
      <c r="G46" s="113"/>
      <c r="H46" s="113"/>
      <c r="I46" s="114"/>
      <c r="J46" s="110" t="s">
        <v>180</v>
      </c>
      <c r="K46" s="110" t="s">
        <v>180</v>
      </c>
      <c r="L46" s="110" t="s">
        <v>180</v>
      </c>
      <c r="M46" s="110" t="s">
        <v>180</v>
      </c>
      <c r="N46" s="110" t="s">
        <v>180</v>
      </c>
    </row>
    <row r="47" spans="1:14" x14ac:dyDescent="0.25">
      <c r="A47" s="86"/>
      <c r="B47" s="149"/>
      <c r="C47" s="110"/>
      <c r="D47" s="110" t="s">
        <v>92</v>
      </c>
      <c r="E47" s="104">
        <v>500000</v>
      </c>
      <c r="F47" s="104"/>
      <c r="G47" s="113"/>
      <c r="H47" s="113"/>
      <c r="I47" s="114"/>
      <c r="J47" s="110" t="s">
        <v>183</v>
      </c>
      <c r="K47" s="110" t="s">
        <v>183</v>
      </c>
      <c r="L47" s="110" t="s">
        <v>183</v>
      </c>
      <c r="M47" s="110" t="s">
        <v>183</v>
      </c>
      <c r="N47" s="110" t="s">
        <v>183</v>
      </c>
    </row>
    <row r="48" spans="1:14" x14ac:dyDescent="0.25">
      <c r="A48" s="86"/>
      <c r="B48" s="149"/>
      <c r="C48" s="110"/>
      <c r="D48" s="110" t="s">
        <v>93</v>
      </c>
      <c r="E48" s="104">
        <v>305742.99</v>
      </c>
      <c r="F48" s="104"/>
      <c r="G48" s="113"/>
      <c r="H48" s="113"/>
      <c r="I48" s="114"/>
      <c r="J48" s="110" t="s">
        <v>183</v>
      </c>
      <c r="K48" s="110" t="s">
        <v>183</v>
      </c>
      <c r="L48" s="110" t="s">
        <v>183</v>
      </c>
      <c r="M48" s="110" t="s">
        <v>183</v>
      </c>
      <c r="N48" s="110" t="s">
        <v>183</v>
      </c>
    </row>
    <row r="49" spans="1:14" ht="30" x14ac:dyDescent="0.25">
      <c r="A49" s="86"/>
      <c r="B49" s="149"/>
      <c r="C49" s="110"/>
      <c r="D49" s="110" t="s">
        <v>94</v>
      </c>
      <c r="E49" s="104">
        <v>500000</v>
      </c>
      <c r="F49" s="104"/>
      <c r="G49" s="113"/>
      <c r="H49" s="113"/>
      <c r="I49" s="114"/>
      <c r="J49" s="110" t="s">
        <v>186</v>
      </c>
      <c r="K49" s="110"/>
      <c r="L49" s="110"/>
      <c r="M49" s="110"/>
      <c r="N49" s="110" t="s">
        <v>182</v>
      </c>
    </row>
    <row r="50" spans="1:14" x14ac:dyDescent="0.25">
      <c r="A50" s="86"/>
      <c r="B50" s="149"/>
      <c r="C50" s="110"/>
      <c r="D50" s="110" t="s">
        <v>225</v>
      </c>
      <c r="E50" s="104">
        <v>500000</v>
      </c>
      <c r="F50" s="104"/>
      <c r="G50" s="113"/>
      <c r="H50" s="113"/>
      <c r="I50" s="114"/>
      <c r="J50" s="110" t="s">
        <v>187</v>
      </c>
      <c r="K50" s="110" t="s">
        <v>187</v>
      </c>
      <c r="L50" s="110" t="s">
        <v>187</v>
      </c>
      <c r="M50" s="110" t="s">
        <v>187</v>
      </c>
      <c r="N50" s="110" t="s">
        <v>187</v>
      </c>
    </row>
    <row r="51" spans="1:14" x14ac:dyDescent="0.25">
      <c r="A51" s="86"/>
      <c r="B51" s="149"/>
      <c r="C51" s="110"/>
      <c r="D51" s="110" t="s">
        <v>96</v>
      </c>
      <c r="E51" s="104">
        <v>500000</v>
      </c>
      <c r="F51" s="104"/>
      <c r="G51" s="113"/>
      <c r="H51" s="113"/>
      <c r="I51" s="114"/>
      <c r="J51" s="110" t="s">
        <v>188</v>
      </c>
      <c r="K51" s="110" t="s">
        <v>188</v>
      </c>
      <c r="L51" s="110" t="s">
        <v>188</v>
      </c>
      <c r="M51" s="110" t="s">
        <v>188</v>
      </c>
      <c r="N51" s="110" t="s">
        <v>188</v>
      </c>
    </row>
    <row r="52" spans="1:14" x14ac:dyDescent="0.25">
      <c r="A52" s="86"/>
      <c r="B52" s="149"/>
      <c r="C52" s="110"/>
      <c r="D52" s="110" t="s">
        <v>226</v>
      </c>
      <c r="E52" s="104">
        <v>500000</v>
      </c>
      <c r="F52" s="104"/>
      <c r="G52" s="113"/>
      <c r="H52" s="113"/>
      <c r="I52" s="114"/>
      <c r="J52" s="110" t="s">
        <v>189</v>
      </c>
      <c r="K52" s="110" t="s">
        <v>189</v>
      </c>
      <c r="L52" s="110" t="s">
        <v>189</v>
      </c>
      <c r="M52" s="110" t="s">
        <v>189</v>
      </c>
      <c r="N52" s="110" t="s">
        <v>189</v>
      </c>
    </row>
    <row r="53" spans="1:14" x14ac:dyDescent="0.25">
      <c r="A53" s="86"/>
      <c r="B53" s="149"/>
      <c r="C53" s="110"/>
      <c r="D53" s="110" t="s">
        <v>85</v>
      </c>
      <c r="E53" s="104">
        <v>500000</v>
      </c>
      <c r="F53" s="104"/>
      <c r="G53" s="113"/>
      <c r="H53" s="113"/>
      <c r="I53" s="114"/>
      <c r="J53" s="110" t="s">
        <v>181</v>
      </c>
      <c r="K53" s="110" t="s">
        <v>181</v>
      </c>
      <c r="L53" s="110" t="s">
        <v>181</v>
      </c>
      <c r="M53" s="110" t="s">
        <v>181</v>
      </c>
      <c r="N53" s="110" t="s">
        <v>181</v>
      </c>
    </row>
    <row r="54" spans="1:14" x14ac:dyDescent="0.25">
      <c r="A54" s="86"/>
      <c r="B54" s="149"/>
      <c r="C54" s="138"/>
      <c r="D54" s="138" t="s">
        <v>97</v>
      </c>
      <c r="E54" s="155"/>
      <c r="F54" s="155">
        <v>600000</v>
      </c>
      <c r="G54" s="113"/>
      <c r="H54" s="113"/>
      <c r="I54" s="114"/>
      <c r="J54" s="110" t="s">
        <v>168</v>
      </c>
      <c r="K54" s="110"/>
      <c r="L54" s="110"/>
      <c r="M54" s="110"/>
      <c r="N54" s="110" t="s">
        <v>168</v>
      </c>
    </row>
    <row r="55" spans="1:14" x14ac:dyDescent="0.25">
      <c r="A55" s="86"/>
      <c r="B55" s="149"/>
      <c r="C55" s="110"/>
      <c r="D55" s="110" t="s">
        <v>98</v>
      </c>
      <c r="E55" s="104"/>
      <c r="F55" s="104">
        <v>500000</v>
      </c>
      <c r="G55" s="113"/>
      <c r="H55" s="113"/>
      <c r="I55" s="114"/>
      <c r="J55" s="110" t="s">
        <v>168</v>
      </c>
      <c r="K55" s="110" t="s">
        <v>168</v>
      </c>
      <c r="L55" s="110" t="s">
        <v>168</v>
      </c>
      <c r="M55" s="110" t="s">
        <v>168</v>
      </c>
      <c r="N55" s="110" t="s">
        <v>168</v>
      </c>
    </row>
    <row r="56" spans="1:14" x14ac:dyDescent="0.25">
      <c r="A56" s="86"/>
      <c r="B56" s="149"/>
      <c r="C56" s="110"/>
      <c r="D56" s="110" t="s">
        <v>99</v>
      </c>
      <c r="E56" s="104"/>
      <c r="F56" s="104">
        <v>500000</v>
      </c>
      <c r="G56" s="113"/>
      <c r="H56" s="113"/>
      <c r="I56" s="114"/>
      <c r="J56" s="110" t="s">
        <v>168</v>
      </c>
      <c r="K56" s="110" t="s">
        <v>168</v>
      </c>
      <c r="L56" s="110" t="s">
        <v>168</v>
      </c>
      <c r="M56" s="110" t="s">
        <v>168</v>
      </c>
      <c r="N56" s="110" t="s">
        <v>168</v>
      </c>
    </row>
    <row r="57" spans="1:14" x14ac:dyDescent="0.25">
      <c r="A57" s="86"/>
      <c r="B57" s="149"/>
      <c r="C57" s="110"/>
      <c r="D57" s="110" t="s">
        <v>100</v>
      </c>
      <c r="E57" s="104"/>
      <c r="F57" s="104">
        <v>1000000</v>
      </c>
      <c r="G57" s="113"/>
      <c r="H57" s="113"/>
      <c r="I57" s="114"/>
      <c r="J57" s="110" t="s">
        <v>170</v>
      </c>
      <c r="K57" s="110"/>
      <c r="L57" s="110"/>
      <c r="M57" s="110"/>
      <c r="N57" s="110" t="s">
        <v>170</v>
      </c>
    </row>
    <row r="58" spans="1:14" x14ac:dyDescent="0.25">
      <c r="A58" s="86"/>
      <c r="B58" s="149"/>
      <c r="C58" s="110"/>
      <c r="D58" s="110" t="s">
        <v>101</v>
      </c>
      <c r="E58" s="104"/>
      <c r="F58" s="104">
        <v>500000</v>
      </c>
      <c r="G58" s="113"/>
      <c r="H58" s="113"/>
      <c r="I58" s="114"/>
      <c r="J58" s="110" t="s">
        <v>170</v>
      </c>
      <c r="K58" s="110" t="s">
        <v>170</v>
      </c>
      <c r="L58" s="110" t="s">
        <v>170</v>
      </c>
      <c r="M58" s="110" t="s">
        <v>170</v>
      </c>
      <c r="N58" s="110" t="s">
        <v>170</v>
      </c>
    </row>
    <row r="59" spans="1:14" x14ac:dyDescent="0.25">
      <c r="A59" s="86"/>
      <c r="B59" s="149"/>
      <c r="C59" s="110"/>
      <c r="D59" s="110" t="s">
        <v>227</v>
      </c>
      <c r="E59" s="104"/>
      <c r="F59" s="104">
        <v>500000</v>
      </c>
      <c r="G59" s="113"/>
      <c r="H59" s="113"/>
      <c r="I59" s="114"/>
      <c r="J59" s="110" t="s">
        <v>170</v>
      </c>
      <c r="K59" s="110" t="s">
        <v>170</v>
      </c>
      <c r="L59" s="110" t="s">
        <v>170</v>
      </c>
      <c r="M59" s="110" t="s">
        <v>170</v>
      </c>
      <c r="N59" s="110" t="s">
        <v>170</v>
      </c>
    </row>
    <row r="60" spans="1:14" ht="18.75" customHeight="1" x14ac:dyDescent="0.25">
      <c r="A60" s="86"/>
      <c r="B60" s="149"/>
      <c r="C60" s="110"/>
      <c r="D60" s="110" t="s">
        <v>228</v>
      </c>
      <c r="E60" s="104"/>
      <c r="F60" s="104">
        <v>1500000</v>
      </c>
      <c r="G60" s="113"/>
      <c r="H60" s="113"/>
      <c r="I60" s="114"/>
      <c r="J60" s="110" t="s">
        <v>171</v>
      </c>
      <c r="K60" s="110"/>
      <c r="L60" s="110"/>
      <c r="M60" s="110"/>
      <c r="N60" s="110" t="s">
        <v>171</v>
      </c>
    </row>
    <row r="61" spans="1:14" ht="18.75" customHeight="1" x14ac:dyDescent="0.25">
      <c r="A61" s="86"/>
      <c r="B61" s="149"/>
      <c r="C61" s="110"/>
      <c r="D61" s="110" t="s">
        <v>217</v>
      </c>
      <c r="E61" s="104"/>
      <c r="F61" s="104">
        <v>1500000</v>
      </c>
      <c r="G61" s="113"/>
      <c r="H61" s="113"/>
      <c r="I61" s="114"/>
      <c r="J61" s="110" t="s">
        <v>171</v>
      </c>
      <c r="K61" s="110"/>
      <c r="L61" s="110"/>
      <c r="M61" s="110"/>
      <c r="N61" s="110" t="s">
        <v>171</v>
      </c>
    </row>
    <row r="62" spans="1:14" ht="18.75" customHeight="1" x14ac:dyDescent="0.25">
      <c r="A62" s="86"/>
      <c r="B62" s="149"/>
      <c r="C62" s="110"/>
      <c r="D62" s="110" t="s">
        <v>216</v>
      </c>
      <c r="E62" s="104"/>
      <c r="F62" s="104">
        <v>1500000</v>
      </c>
      <c r="G62" s="113"/>
      <c r="H62" s="113"/>
      <c r="I62" s="114"/>
      <c r="J62" s="110" t="s">
        <v>171</v>
      </c>
      <c r="K62" s="110"/>
      <c r="L62" s="110"/>
      <c r="M62" s="110"/>
      <c r="N62" s="110" t="s">
        <v>171</v>
      </c>
    </row>
    <row r="63" spans="1:14" ht="18.75" customHeight="1" x14ac:dyDescent="0.25">
      <c r="A63" s="86"/>
      <c r="B63" s="149"/>
      <c r="C63" s="110"/>
      <c r="D63" s="110" t="s">
        <v>215</v>
      </c>
      <c r="E63" s="104"/>
      <c r="F63" s="104">
        <v>500000</v>
      </c>
      <c r="G63" s="113"/>
      <c r="H63" s="113"/>
      <c r="I63" s="114"/>
      <c r="J63" s="110" t="s">
        <v>17</v>
      </c>
      <c r="K63" s="110"/>
      <c r="L63" s="110"/>
      <c r="M63" s="110"/>
      <c r="N63" s="110" t="s">
        <v>17</v>
      </c>
    </row>
    <row r="64" spans="1:14" ht="30" x14ac:dyDescent="0.25">
      <c r="A64" s="86"/>
      <c r="B64" s="149"/>
      <c r="C64" s="110"/>
      <c r="D64" s="110" t="s">
        <v>107</v>
      </c>
      <c r="E64" s="104"/>
      <c r="F64" s="104">
        <v>500000</v>
      </c>
      <c r="G64" s="113"/>
      <c r="H64" s="113"/>
      <c r="I64" s="114"/>
      <c r="J64" s="110" t="s">
        <v>17</v>
      </c>
      <c r="K64" s="110"/>
      <c r="L64" s="110"/>
      <c r="M64" s="110"/>
      <c r="N64" s="110" t="s">
        <v>17</v>
      </c>
    </row>
    <row r="65" spans="1:15" ht="30" x14ac:dyDescent="0.25">
      <c r="A65" s="86"/>
      <c r="B65" s="149"/>
      <c r="C65" s="110"/>
      <c r="D65" s="110" t="s">
        <v>108</v>
      </c>
      <c r="E65" s="104"/>
      <c r="F65" s="104">
        <v>300000</v>
      </c>
      <c r="G65" s="113"/>
      <c r="H65" s="113"/>
      <c r="I65" s="114"/>
      <c r="J65" s="110" t="s">
        <v>17</v>
      </c>
      <c r="K65" s="110"/>
      <c r="L65" s="110"/>
      <c r="M65" s="110"/>
      <c r="N65" s="110" t="s">
        <v>17</v>
      </c>
    </row>
    <row r="66" spans="1:15" ht="24.75" customHeight="1" x14ac:dyDescent="0.25">
      <c r="A66" s="86"/>
      <c r="B66" s="149"/>
      <c r="C66" s="110"/>
      <c r="D66" s="110" t="s">
        <v>109</v>
      </c>
      <c r="E66" s="104"/>
      <c r="F66" s="104">
        <v>1000000</v>
      </c>
      <c r="G66" s="113"/>
      <c r="H66" s="113"/>
      <c r="I66" s="114"/>
      <c r="J66" s="110" t="s">
        <v>177</v>
      </c>
      <c r="K66" s="110" t="s">
        <v>177</v>
      </c>
      <c r="L66" s="110" t="s">
        <v>177</v>
      </c>
      <c r="M66" s="110" t="s">
        <v>177</v>
      </c>
      <c r="N66" s="110" t="s">
        <v>177</v>
      </c>
    </row>
    <row r="67" spans="1:15" ht="23.25" customHeight="1" x14ac:dyDescent="0.25">
      <c r="A67" s="86"/>
      <c r="B67" s="149"/>
      <c r="C67" s="110"/>
      <c r="D67" s="110" t="s">
        <v>110</v>
      </c>
      <c r="E67" s="104"/>
      <c r="F67" s="104">
        <v>1000000</v>
      </c>
      <c r="G67" s="113">
        <f>SUM(E67:F67)</f>
        <v>1000000</v>
      </c>
      <c r="H67" s="113"/>
      <c r="I67" s="114"/>
      <c r="J67" s="110" t="s">
        <v>177</v>
      </c>
      <c r="K67" s="110" t="s">
        <v>177</v>
      </c>
      <c r="L67" s="110" t="s">
        <v>177</v>
      </c>
      <c r="M67" s="110" t="s">
        <v>177</v>
      </c>
      <c r="N67" s="110" t="s">
        <v>177</v>
      </c>
    </row>
    <row r="68" spans="1:15" ht="23.25" customHeight="1" x14ac:dyDescent="0.25">
      <c r="A68" s="86"/>
      <c r="B68" s="149"/>
      <c r="C68" s="110"/>
      <c r="D68" s="110" t="s">
        <v>111</v>
      </c>
      <c r="E68" s="104"/>
      <c r="F68" s="104">
        <v>500000</v>
      </c>
      <c r="G68" s="113"/>
      <c r="H68" s="113"/>
      <c r="I68" s="114"/>
      <c r="J68" s="110" t="s">
        <v>178</v>
      </c>
      <c r="K68" s="110" t="s">
        <v>178</v>
      </c>
      <c r="L68" s="110" t="s">
        <v>178</v>
      </c>
      <c r="M68" s="110" t="s">
        <v>178</v>
      </c>
      <c r="N68" s="110" t="s">
        <v>178</v>
      </c>
    </row>
    <row r="69" spans="1:15" ht="23.25" customHeight="1" x14ac:dyDescent="0.25">
      <c r="A69" s="86"/>
      <c r="B69" s="149"/>
      <c r="C69" s="110"/>
      <c r="D69" s="110" t="s">
        <v>112</v>
      </c>
      <c r="E69" s="104"/>
      <c r="F69" s="104">
        <v>500000</v>
      </c>
      <c r="G69" s="113"/>
      <c r="H69" s="113"/>
      <c r="I69" s="114"/>
      <c r="J69" s="110" t="s">
        <v>178</v>
      </c>
      <c r="K69" s="110" t="s">
        <v>178</v>
      </c>
      <c r="L69" s="110" t="s">
        <v>178</v>
      </c>
      <c r="M69" s="110" t="s">
        <v>178</v>
      </c>
      <c r="N69" s="110" t="s">
        <v>178</v>
      </c>
    </row>
    <row r="70" spans="1:15" ht="33.75" customHeight="1" x14ac:dyDescent="0.25">
      <c r="A70" s="86"/>
      <c r="B70" s="149"/>
      <c r="C70" s="110"/>
      <c r="D70" s="110" t="s">
        <v>147</v>
      </c>
      <c r="E70" s="104"/>
      <c r="F70" s="104">
        <v>500000</v>
      </c>
      <c r="G70" s="113"/>
      <c r="H70" s="113"/>
      <c r="I70" s="114"/>
      <c r="J70" s="110" t="s">
        <v>189</v>
      </c>
      <c r="K70" s="110"/>
      <c r="L70" s="110"/>
      <c r="M70" s="110"/>
      <c r="N70" s="110" t="s">
        <v>189</v>
      </c>
    </row>
    <row r="71" spans="1:15" ht="28.5" customHeight="1" x14ac:dyDescent="0.25">
      <c r="A71" s="86"/>
      <c r="B71" s="149"/>
      <c r="C71" s="110"/>
      <c r="D71" s="110" t="s">
        <v>151</v>
      </c>
      <c r="E71" s="104"/>
      <c r="F71" s="104">
        <v>500000</v>
      </c>
      <c r="G71" s="113"/>
      <c r="H71" s="113"/>
      <c r="I71" s="114"/>
      <c r="J71" s="110" t="s">
        <v>17</v>
      </c>
      <c r="K71" s="110" t="s">
        <v>17</v>
      </c>
      <c r="L71" s="110" t="s">
        <v>17</v>
      </c>
      <c r="M71" s="110" t="s">
        <v>17</v>
      </c>
      <c r="N71" s="110" t="s">
        <v>17</v>
      </c>
    </row>
    <row r="72" spans="1:15" ht="37.5" customHeight="1" x14ac:dyDescent="0.25">
      <c r="A72" s="86"/>
      <c r="B72" s="149"/>
      <c r="C72" s="110"/>
      <c r="D72" s="110" t="s">
        <v>152</v>
      </c>
      <c r="E72" s="104"/>
      <c r="F72" s="104">
        <v>500000</v>
      </c>
      <c r="G72" s="113"/>
      <c r="H72" s="113"/>
      <c r="I72" s="114"/>
      <c r="J72" s="110" t="s">
        <v>17</v>
      </c>
      <c r="K72" s="110" t="s">
        <v>17</v>
      </c>
      <c r="L72" s="110" t="s">
        <v>17</v>
      </c>
      <c r="M72" s="110" t="s">
        <v>17</v>
      </c>
      <c r="N72" s="110" t="s">
        <v>17</v>
      </c>
    </row>
    <row r="73" spans="1:15" ht="32.25" customHeight="1" x14ac:dyDescent="0.25">
      <c r="A73" s="86"/>
      <c r="B73" s="149"/>
      <c r="C73" s="110"/>
      <c r="D73" s="110" t="s">
        <v>214</v>
      </c>
      <c r="E73" s="104"/>
      <c r="F73" s="104">
        <v>500000</v>
      </c>
      <c r="G73" s="113"/>
      <c r="H73" s="113"/>
      <c r="I73" s="114"/>
      <c r="J73" s="110" t="s">
        <v>176</v>
      </c>
      <c r="K73" s="110" t="s">
        <v>176</v>
      </c>
      <c r="L73" s="110" t="s">
        <v>176</v>
      </c>
      <c r="M73" s="110" t="s">
        <v>176</v>
      </c>
      <c r="N73" s="110" t="s">
        <v>176</v>
      </c>
    </row>
    <row r="74" spans="1:15" ht="27" customHeight="1" x14ac:dyDescent="0.25">
      <c r="A74" s="86"/>
      <c r="B74" s="150"/>
      <c r="C74" s="110"/>
      <c r="D74" s="110" t="s">
        <v>136</v>
      </c>
      <c r="E74" s="104"/>
      <c r="F74" s="104">
        <v>1500000</v>
      </c>
      <c r="G74" s="113"/>
      <c r="H74" s="113"/>
      <c r="I74" s="114"/>
      <c r="J74" s="110" t="s">
        <v>176</v>
      </c>
      <c r="K74" s="110" t="s">
        <v>176</v>
      </c>
      <c r="L74" s="110" t="s">
        <v>176</v>
      </c>
      <c r="M74" s="110" t="s">
        <v>176</v>
      </c>
      <c r="N74" s="110" t="s">
        <v>176</v>
      </c>
    </row>
    <row r="75" spans="1:15" ht="19.5" customHeight="1" x14ac:dyDescent="0.25">
      <c r="A75" s="86"/>
      <c r="B75" s="225" t="s">
        <v>205</v>
      </c>
      <c r="C75" s="226"/>
      <c r="D75" s="227"/>
      <c r="E75" s="152">
        <f>SUM(E36:E74)</f>
        <v>8805742.9900000002</v>
      </c>
      <c r="F75" s="152">
        <f>SUM(F36:F74)</f>
        <v>15900000</v>
      </c>
      <c r="G75" s="113"/>
      <c r="H75" s="113"/>
      <c r="I75" s="114"/>
      <c r="J75" s="110"/>
      <c r="K75" s="110"/>
      <c r="L75" s="110"/>
      <c r="M75" s="110"/>
      <c r="N75" s="110"/>
      <c r="O75" s="151">
        <f>E75+F75</f>
        <v>24705742.990000002</v>
      </c>
    </row>
    <row r="76" spans="1:15" ht="45.75" customHeight="1" x14ac:dyDescent="0.25">
      <c r="A76" s="86"/>
      <c r="B76" s="110" t="s">
        <v>160</v>
      </c>
      <c r="C76" s="110"/>
      <c r="D76" s="110" t="s">
        <v>113</v>
      </c>
      <c r="E76" s="104">
        <v>500000</v>
      </c>
      <c r="F76" s="104"/>
      <c r="G76" s="113">
        <f>SUM(E76)</f>
        <v>500000</v>
      </c>
      <c r="H76" s="113"/>
      <c r="I76" s="114"/>
      <c r="J76" s="110" t="s">
        <v>187</v>
      </c>
      <c r="K76" s="110" t="s">
        <v>187</v>
      </c>
      <c r="L76" s="110" t="s">
        <v>187</v>
      </c>
      <c r="M76" s="110" t="s">
        <v>187</v>
      </c>
      <c r="N76" s="110" t="s">
        <v>187</v>
      </c>
    </row>
    <row r="77" spans="1:15" ht="22.5" customHeight="1" x14ac:dyDescent="0.25">
      <c r="A77" s="101"/>
      <c r="B77" s="213" t="s">
        <v>205</v>
      </c>
      <c r="C77" s="214"/>
      <c r="D77" s="215"/>
      <c r="E77" s="152">
        <v>500000</v>
      </c>
      <c r="F77" s="153">
        <v>0</v>
      </c>
      <c r="G77" s="113"/>
      <c r="H77" s="113"/>
      <c r="I77" s="114"/>
      <c r="J77" s="110"/>
      <c r="K77" s="110"/>
      <c r="L77" s="110"/>
      <c r="M77" s="110"/>
      <c r="N77" s="110"/>
    </row>
    <row r="78" spans="1:15" ht="18.75" customHeight="1" x14ac:dyDescent="0.25">
      <c r="A78" s="86"/>
      <c r="B78" s="220" t="s">
        <v>207</v>
      </c>
      <c r="C78" s="138"/>
      <c r="D78" s="138" t="s">
        <v>114</v>
      </c>
      <c r="E78" s="155">
        <v>500000</v>
      </c>
      <c r="F78" s="155"/>
      <c r="G78" s="113"/>
      <c r="H78" s="113"/>
      <c r="I78" s="114"/>
      <c r="J78" s="110" t="s">
        <v>166</v>
      </c>
      <c r="K78" s="110"/>
      <c r="L78" s="110"/>
      <c r="M78" s="110"/>
      <c r="N78" s="110" t="s">
        <v>167</v>
      </c>
    </row>
    <row r="79" spans="1:15" ht="30" x14ac:dyDescent="0.25">
      <c r="A79" s="86"/>
      <c r="B79" s="220"/>
      <c r="C79" s="110"/>
      <c r="D79" s="110" t="s">
        <v>213</v>
      </c>
      <c r="E79" s="104"/>
      <c r="F79" s="104">
        <v>500000</v>
      </c>
      <c r="G79" s="113"/>
      <c r="H79" s="113"/>
      <c r="I79" s="114"/>
      <c r="J79" s="110" t="s">
        <v>17</v>
      </c>
      <c r="K79" s="110" t="s">
        <v>17</v>
      </c>
      <c r="L79" s="110" t="s">
        <v>17</v>
      </c>
      <c r="M79" s="110" t="s">
        <v>17</v>
      </c>
      <c r="N79" s="110" t="s">
        <v>17</v>
      </c>
    </row>
    <row r="80" spans="1:15" ht="30" x14ac:dyDescent="0.25">
      <c r="A80" s="86"/>
      <c r="B80" s="221"/>
      <c r="C80" s="110"/>
      <c r="D80" s="110" t="s">
        <v>115</v>
      </c>
      <c r="E80" s="104"/>
      <c r="F80" s="104">
        <v>7000000</v>
      </c>
      <c r="G80" s="113"/>
      <c r="H80" s="113"/>
      <c r="I80" s="114"/>
      <c r="J80" s="110" t="s">
        <v>174</v>
      </c>
      <c r="K80" s="110" t="s">
        <v>174</v>
      </c>
      <c r="L80" s="110" t="s">
        <v>174</v>
      </c>
      <c r="M80" s="110" t="s">
        <v>174</v>
      </c>
      <c r="N80" s="110" t="s">
        <v>174</v>
      </c>
    </row>
    <row r="81" spans="1:14" ht="16.5" customHeight="1" x14ac:dyDescent="0.25">
      <c r="A81" s="86"/>
      <c r="B81" s="213" t="s">
        <v>205</v>
      </c>
      <c r="C81" s="214"/>
      <c r="D81" s="215"/>
      <c r="E81" s="152">
        <f>SUM(E78:E80)</f>
        <v>500000</v>
      </c>
      <c r="F81" s="152">
        <f>SUM(F78:F80)</f>
        <v>7500000</v>
      </c>
      <c r="G81" s="113"/>
      <c r="H81" s="113"/>
      <c r="I81" s="114"/>
      <c r="J81" s="110"/>
      <c r="K81" s="110"/>
      <c r="L81" s="110"/>
      <c r="M81" s="110"/>
      <c r="N81" s="110"/>
    </row>
    <row r="82" spans="1:14" ht="30" x14ac:dyDescent="0.25">
      <c r="A82" s="86"/>
      <c r="B82" s="219" t="s">
        <v>208</v>
      </c>
      <c r="C82" s="110"/>
      <c r="D82" s="110" t="s">
        <v>116</v>
      </c>
      <c r="E82" s="104">
        <v>500000</v>
      </c>
      <c r="F82" s="104"/>
      <c r="G82" s="113">
        <f>SUM(E78:F82)</f>
        <v>16500000</v>
      </c>
      <c r="H82" s="113"/>
      <c r="I82" s="114"/>
      <c r="J82" s="110" t="s">
        <v>182</v>
      </c>
      <c r="K82" s="110" t="s">
        <v>182</v>
      </c>
      <c r="L82" s="110" t="s">
        <v>182</v>
      </c>
      <c r="M82" s="110" t="s">
        <v>182</v>
      </c>
      <c r="N82" s="110" t="s">
        <v>182</v>
      </c>
    </row>
    <row r="83" spans="1:14" ht="30" x14ac:dyDescent="0.25">
      <c r="A83" s="86"/>
      <c r="B83" s="220"/>
      <c r="C83" s="110"/>
      <c r="D83" s="110" t="s">
        <v>117</v>
      </c>
      <c r="E83" s="104">
        <v>1500000</v>
      </c>
      <c r="F83" s="104"/>
      <c r="G83" s="113"/>
      <c r="H83" s="113"/>
      <c r="I83" s="114"/>
      <c r="J83" s="110" t="s">
        <v>182</v>
      </c>
      <c r="K83" s="110" t="s">
        <v>182</v>
      </c>
      <c r="L83" s="110" t="s">
        <v>182</v>
      </c>
      <c r="M83" s="110" t="s">
        <v>182</v>
      </c>
      <c r="N83" s="110" t="s">
        <v>182</v>
      </c>
    </row>
    <row r="84" spans="1:14" ht="30" x14ac:dyDescent="0.25">
      <c r="A84" s="86"/>
      <c r="B84" s="220"/>
      <c r="C84" s="110"/>
      <c r="D84" s="110" t="s">
        <v>118</v>
      </c>
      <c r="E84" s="104">
        <v>500000</v>
      </c>
      <c r="F84" s="104"/>
      <c r="G84" s="113"/>
      <c r="H84" s="113"/>
      <c r="I84" s="114"/>
      <c r="J84" s="110" t="s">
        <v>184</v>
      </c>
      <c r="K84" s="110" t="s">
        <v>183</v>
      </c>
      <c r="L84" s="110" t="s">
        <v>183</v>
      </c>
      <c r="M84" s="110" t="s">
        <v>183</v>
      </c>
      <c r="N84" s="110" t="s">
        <v>183</v>
      </c>
    </row>
    <row r="85" spans="1:14" x14ac:dyDescent="0.25">
      <c r="A85" s="86"/>
      <c r="B85" s="220"/>
      <c r="C85" s="110"/>
      <c r="D85" s="110" t="s">
        <v>119</v>
      </c>
      <c r="E85" s="104"/>
      <c r="F85" s="104">
        <v>500000</v>
      </c>
      <c r="G85" s="113"/>
      <c r="H85" s="113"/>
      <c r="I85" s="114"/>
      <c r="J85" s="110" t="s">
        <v>169</v>
      </c>
      <c r="K85" s="110">
        <f>SUM(E82:E84)</f>
        <v>2500000</v>
      </c>
      <c r="L85" s="110">
        <f>SUM(F85)</f>
        <v>500000</v>
      </c>
      <c r="M85" s="110">
        <f>K85+L85</f>
        <v>3000000</v>
      </c>
      <c r="N85" s="110" t="s">
        <v>170</v>
      </c>
    </row>
    <row r="86" spans="1:14" ht="30" x14ac:dyDescent="0.25">
      <c r="A86" s="86"/>
      <c r="B86" s="220"/>
      <c r="C86" s="110"/>
      <c r="D86" s="110" t="s">
        <v>145</v>
      </c>
      <c r="E86" s="104"/>
      <c r="F86" s="104">
        <v>500000</v>
      </c>
      <c r="G86" s="113"/>
      <c r="H86" s="113"/>
      <c r="I86" s="114"/>
      <c r="J86" s="110" t="s">
        <v>189</v>
      </c>
      <c r="K86" s="110"/>
      <c r="L86" s="110"/>
      <c r="M86" s="110"/>
      <c r="N86" s="110" t="s">
        <v>189</v>
      </c>
    </row>
    <row r="87" spans="1:14" ht="30" x14ac:dyDescent="0.25">
      <c r="A87" s="86"/>
      <c r="B87" s="221"/>
      <c r="C87" s="110"/>
      <c r="D87" s="110" t="s">
        <v>212</v>
      </c>
      <c r="E87" s="104"/>
      <c r="F87" s="104">
        <v>500000</v>
      </c>
      <c r="G87" s="113"/>
      <c r="H87" s="113"/>
      <c r="I87" s="114"/>
      <c r="J87" s="110" t="s">
        <v>189</v>
      </c>
      <c r="K87" s="110"/>
      <c r="L87" s="110"/>
      <c r="M87" s="110"/>
      <c r="N87" s="110" t="s">
        <v>189</v>
      </c>
    </row>
    <row r="88" spans="1:14" x14ac:dyDescent="0.25">
      <c r="A88" s="86"/>
      <c r="B88" s="213" t="s">
        <v>205</v>
      </c>
      <c r="C88" s="214"/>
      <c r="D88" s="215"/>
      <c r="E88" s="152">
        <f>SUM(E82:E87)</f>
        <v>2500000</v>
      </c>
      <c r="F88" s="152">
        <f>SUM(F82:F87)</f>
        <v>1500000</v>
      </c>
      <c r="G88" s="113"/>
      <c r="H88" s="113"/>
      <c r="I88" s="114"/>
      <c r="J88" s="110"/>
      <c r="K88" s="110"/>
      <c r="L88" s="110"/>
      <c r="M88" s="110"/>
      <c r="N88" s="110"/>
    </row>
    <row r="89" spans="1:14" ht="19.5" customHeight="1" x14ac:dyDescent="0.25">
      <c r="A89" s="86"/>
      <c r="B89" s="219" t="s">
        <v>163</v>
      </c>
      <c r="C89" s="110"/>
      <c r="D89" s="110" t="s">
        <v>120</v>
      </c>
      <c r="E89" s="104">
        <v>500000</v>
      </c>
      <c r="F89" s="104"/>
      <c r="G89" s="113">
        <f>SUM(E89:F89)</f>
        <v>500000</v>
      </c>
      <c r="H89" s="113" t="s">
        <v>33</v>
      </c>
      <c r="I89" s="114"/>
      <c r="J89" s="110" t="s">
        <v>180</v>
      </c>
      <c r="K89" s="110" t="s">
        <v>180</v>
      </c>
      <c r="L89" s="110" t="s">
        <v>180</v>
      </c>
      <c r="M89" s="110" t="s">
        <v>180</v>
      </c>
      <c r="N89" s="110" t="s">
        <v>180</v>
      </c>
    </row>
    <row r="90" spans="1:14" ht="19.5" customHeight="1" x14ac:dyDescent="0.25">
      <c r="A90" s="86"/>
      <c r="B90" s="220"/>
      <c r="C90" s="110"/>
      <c r="D90" s="110" t="s">
        <v>121</v>
      </c>
      <c r="E90" s="104">
        <v>1400000</v>
      </c>
      <c r="F90" s="104"/>
      <c r="G90" s="113"/>
      <c r="H90" s="113"/>
      <c r="I90" s="114"/>
      <c r="J90" s="110" t="s">
        <v>186</v>
      </c>
      <c r="K90" s="110"/>
      <c r="L90" s="110"/>
      <c r="M90" s="110"/>
      <c r="N90" s="110" t="s">
        <v>182</v>
      </c>
    </row>
    <row r="91" spans="1:14" ht="30" x14ac:dyDescent="0.25">
      <c r="A91" s="86"/>
      <c r="B91" s="220"/>
      <c r="C91" s="110"/>
      <c r="D91" s="110" t="s">
        <v>122</v>
      </c>
      <c r="E91" s="104">
        <v>500000</v>
      </c>
      <c r="F91" s="104"/>
      <c r="G91" s="113"/>
      <c r="H91" s="113"/>
      <c r="I91" s="114"/>
      <c r="J91" s="110" t="s">
        <v>190</v>
      </c>
      <c r="K91" s="110"/>
      <c r="L91" s="110"/>
      <c r="M91" s="110"/>
      <c r="N91" s="110" t="s">
        <v>167</v>
      </c>
    </row>
    <row r="92" spans="1:14" ht="18.75" customHeight="1" x14ac:dyDescent="0.25">
      <c r="A92" s="101"/>
      <c r="B92" s="221"/>
      <c r="C92" s="110"/>
      <c r="D92" s="110" t="s">
        <v>123</v>
      </c>
      <c r="E92" s="104"/>
      <c r="F92" s="104">
        <v>500000</v>
      </c>
      <c r="G92" s="113"/>
      <c r="H92" s="113"/>
      <c r="I92" s="114"/>
      <c r="J92" s="110" t="s">
        <v>169</v>
      </c>
      <c r="K92" s="110">
        <f>SUM(E89:E91)</f>
        <v>2400000</v>
      </c>
      <c r="L92" s="110">
        <f>SUM(F92)</f>
        <v>500000</v>
      </c>
      <c r="M92" s="110">
        <f>K92+L92</f>
        <v>2900000</v>
      </c>
      <c r="N92" s="110" t="s">
        <v>170</v>
      </c>
    </row>
    <row r="93" spans="1:14" x14ac:dyDescent="0.25">
      <c r="A93" s="101"/>
      <c r="B93" s="213" t="s">
        <v>205</v>
      </c>
      <c r="C93" s="214"/>
      <c r="D93" s="215"/>
      <c r="E93" s="153">
        <f>SUM(E89:E92)</f>
        <v>2400000</v>
      </c>
      <c r="F93" s="153">
        <f>SUM(F89:F92)</f>
        <v>500000</v>
      </c>
      <c r="G93" s="113"/>
      <c r="H93" s="113"/>
      <c r="I93" s="114"/>
      <c r="J93" s="110"/>
      <c r="K93" s="110"/>
      <c r="L93" s="110"/>
      <c r="M93" s="110"/>
      <c r="N93" s="110"/>
    </row>
    <row r="94" spans="1:14" ht="18" customHeight="1" x14ac:dyDescent="0.25">
      <c r="A94" s="167" t="s">
        <v>193</v>
      </c>
      <c r="B94" s="110" t="s">
        <v>210</v>
      </c>
      <c r="C94" s="110"/>
      <c r="D94" s="110"/>
      <c r="E94" s="104"/>
      <c r="F94" s="104"/>
      <c r="G94" s="113"/>
      <c r="H94" s="113"/>
      <c r="I94" s="114"/>
      <c r="J94" s="110"/>
      <c r="K94" s="110"/>
      <c r="L94" s="110"/>
      <c r="M94" s="110"/>
      <c r="N94" s="110"/>
    </row>
    <row r="95" spans="1:14" x14ac:dyDescent="0.25">
      <c r="A95" s="168"/>
      <c r="B95" s="219" t="s">
        <v>209</v>
      </c>
      <c r="C95" s="110"/>
      <c r="D95" s="110" t="s">
        <v>124</v>
      </c>
      <c r="E95" s="104">
        <v>500000</v>
      </c>
      <c r="F95" s="104"/>
      <c r="G95" s="113"/>
      <c r="H95" s="113"/>
      <c r="I95" s="114"/>
      <c r="J95" s="110" t="s">
        <v>185</v>
      </c>
      <c r="K95" s="110"/>
      <c r="L95" s="110"/>
      <c r="M95" s="110"/>
      <c r="N95" s="110" t="s">
        <v>181</v>
      </c>
    </row>
    <row r="96" spans="1:14" x14ac:dyDescent="0.25">
      <c r="A96" s="168"/>
      <c r="B96" s="220"/>
      <c r="C96" s="110"/>
      <c r="D96" s="110" t="s">
        <v>125</v>
      </c>
      <c r="E96" s="104"/>
      <c r="F96" s="104">
        <v>1030331.71</v>
      </c>
      <c r="G96" s="113"/>
      <c r="H96" s="113"/>
      <c r="I96" s="114"/>
      <c r="J96" s="110" t="s">
        <v>173</v>
      </c>
      <c r="K96" s="110" t="s">
        <v>173</v>
      </c>
      <c r="L96" s="110" t="s">
        <v>173</v>
      </c>
      <c r="M96" s="110" t="s">
        <v>173</v>
      </c>
      <c r="N96" s="110" t="s">
        <v>173</v>
      </c>
    </row>
    <row r="97" spans="1:15" x14ac:dyDescent="0.25">
      <c r="A97" s="168"/>
      <c r="B97" s="221"/>
      <c r="C97" s="110"/>
      <c r="D97" s="110" t="s">
        <v>126</v>
      </c>
      <c r="E97" s="104"/>
      <c r="F97" s="104">
        <v>500000</v>
      </c>
      <c r="G97" s="113"/>
      <c r="H97" s="113"/>
      <c r="I97" s="114"/>
      <c r="J97" s="110" t="s">
        <v>173</v>
      </c>
      <c r="K97" s="110" t="s">
        <v>173</v>
      </c>
      <c r="L97" s="110" t="s">
        <v>173</v>
      </c>
      <c r="M97" s="110" t="s">
        <v>173</v>
      </c>
      <c r="N97" s="110" t="s">
        <v>173</v>
      </c>
    </row>
    <row r="98" spans="1:15" s="92" customFormat="1" x14ac:dyDescent="0.25">
      <c r="A98" s="168"/>
      <c r="B98" s="219" t="s">
        <v>192</v>
      </c>
      <c r="C98" s="110"/>
      <c r="D98" s="110" t="s">
        <v>135</v>
      </c>
      <c r="E98" s="104"/>
      <c r="F98" s="104">
        <v>1040000</v>
      </c>
      <c r="G98" s="113"/>
      <c r="H98" s="113"/>
      <c r="I98" s="114"/>
      <c r="J98" s="110" t="s">
        <v>176</v>
      </c>
      <c r="K98" s="110" t="s">
        <v>176</v>
      </c>
      <c r="L98" s="110" t="s">
        <v>176</v>
      </c>
      <c r="M98" s="110" t="s">
        <v>176</v>
      </c>
      <c r="N98" s="110" t="s">
        <v>176</v>
      </c>
    </row>
    <row r="99" spans="1:15" s="92" customFormat="1" ht="21.75" customHeight="1" x14ac:dyDescent="0.25">
      <c r="A99" s="168"/>
      <c r="B99" s="220"/>
      <c r="C99" s="110"/>
      <c r="D99" s="110" t="s">
        <v>211</v>
      </c>
      <c r="E99" s="104">
        <v>500000</v>
      </c>
      <c r="F99" s="104"/>
      <c r="G99" s="113"/>
      <c r="H99" s="113"/>
      <c r="I99" s="114"/>
      <c r="J99" s="110" t="s">
        <v>181</v>
      </c>
      <c r="K99" s="110" t="s">
        <v>181</v>
      </c>
      <c r="L99" s="110" t="s">
        <v>181</v>
      </c>
      <c r="M99" s="110" t="s">
        <v>181</v>
      </c>
      <c r="N99" s="110" t="s">
        <v>181</v>
      </c>
    </row>
    <row r="100" spans="1:15" s="92" customFormat="1" x14ac:dyDescent="0.25">
      <c r="A100" s="169"/>
      <c r="B100" s="221"/>
      <c r="C100" s="110"/>
      <c r="D100" s="110" t="s">
        <v>143</v>
      </c>
      <c r="E100" s="104">
        <v>970000</v>
      </c>
      <c r="F100" s="104"/>
      <c r="G100" s="113"/>
      <c r="H100" s="113"/>
      <c r="I100" s="114"/>
      <c r="J100" s="110" t="s">
        <v>181</v>
      </c>
      <c r="K100" s="110" t="s">
        <v>181</v>
      </c>
      <c r="L100" s="110" t="s">
        <v>181</v>
      </c>
      <c r="M100" s="110" t="s">
        <v>181</v>
      </c>
      <c r="N100" s="110" t="s">
        <v>181</v>
      </c>
    </row>
    <row r="101" spans="1:15" s="92" customFormat="1" x14ac:dyDescent="0.25">
      <c r="A101" s="213" t="s">
        <v>243</v>
      </c>
      <c r="B101" s="214"/>
      <c r="C101" s="214"/>
      <c r="D101" s="215"/>
      <c r="E101" s="153">
        <f>SUM(E94:E100)</f>
        <v>1970000</v>
      </c>
      <c r="F101" s="153">
        <f>SUM(F94:F100)</f>
        <v>2570331.71</v>
      </c>
      <c r="G101" s="113"/>
      <c r="H101" s="113"/>
      <c r="I101" s="114"/>
      <c r="J101" s="110"/>
      <c r="K101" s="110"/>
      <c r="L101" s="110"/>
      <c r="M101" s="110"/>
      <c r="N101" s="110"/>
      <c r="O101" s="154">
        <f>E101+F101</f>
        <v>4540331.71</v>
      </c>
    </row>
    <row r="102" spans="1:15" ht="15.75" customHeight="1" x14ac:dyDescent="0.25">
      <c r="A102" s="222" t="s">
        <v>31</v>
      </c>
      <c r="B102" s="223"/>
      <c r="C102" s="223"/>
      <c r="D102" s="224"/>
      <c r="E102" s="148">
        <f>E28+E35+E75+E77+E81+E88+E93+E101</f>
        <v>26175742.990000002</v>
      </c>
      <c r="F102" s="148">
        <f>F28+F35+F75+F77+F81+F88+F93+F101</f>
        <v>33364257.010000002</v>
      </c>
      <c r="G102" s="113">
        <f>SUM(E102:F102)</f>
        <v>59540000</v>
      </c>
      <c r="H102" s="113"/>
      <c r="I102" s="114"/>
      <c r="J102" s="113">
        <f>SUM(E102:F102)</f>
        <v>59540000</v>
      </c>
      <c r="K102" s="104">
        <f>SUM(F102+E102)</f>
        <v>59540000</v>
      </c>
      <c r="L102" s="87"/>
      <c r="M102" s="87">
        <f>SUM(M8:M101)</f>
        <v>8400000</v>
      </c>
      <c r="N102" s="87"/>
    </row>
    <row r="103" spans="1:15" ht="20.25" customHeight="1" x14ac:dyDescent="0.25">
      <c r="A103" s="216" t="s">
        <v>206</v>
      </c>
      <c r="B103" s="217"/>
      <c r="C103" s="217"/>
      <c r="D103" s="218"/>
      <c r="E103" s="157"/>
      <c r="F103" s="158">
        <f>E102+F102</f>
        <v>59540000</v>
      </c>
      <c r="G103" s="115">
        <f>SUM(E103:F103)</f>
        <v>59540000</v>
      </c>
      <c r="H103" s="116"/>
      <c r="I103" s="117"/>
      <c r="J103" s="118"/>
      <c r="K103" s="118"/>
    </row>
    <row r="104" spans="1:15" x14ac:dyDescent="0.25">
      <c r="A104" s="95"/>
      <c r="B104" s="105"/>
      <c r="C104" s="105"/>
      <c r="D104" s="105"/>
      <c r="E104" s="105"/>
      <c r="F104" s="105"/>
      <c r="G104" s="89">
        <f>SUM(E104:F104)</f>
        <v>0</v>
      </c>
    </row>
    <row r="105" spans="1:15" x14ac:dyDescent="0.25">
      <c r="A105" s="95"/>
      <c r="B105" s="105"/>
      <c r="C105" s="105"/>
      <c r="D105" s="105"/>
      <c r="E105" s="105"/>
      <c r="F105" s="105"/>
    </row>
    <row r="106" spans="1:15" x14ac:dyDescent="0.25">
      <c r="A106" s="95"/>
      <c r="B106" s="105"/>
      <c r="C106" s="105"/>
      <c r="D106" s="105"/>
      <c r="E106" s="105"/>
      <c r="F106" s="105"/>
      <c r="H106" s="107" t="s">
        <v>33</v>
      </c>
      <c r="I106" s="119">
        <f>SUM(E102:F107)</f>
        <v>119080000</v>
      </c>
    </row>
    <row r="107" spans="1:15" x14ac:dyDescent="0.25">
      <c r="A107" s="95"/>
      <c r="B107" s="105"/>
      <c r="C107" s="105"/>
      <c r="D107" s="105"/>
      <c r="E107" s="105"/>
      <c r="F107" s="105"/>
      <c r="G107" s="120">
        <f>SUM(E105:F107)</f>
        <v>0</v>
      </c>
    </row>
    <row r="108" spans="1:15" x14ac:dyDescent="0.25">
      <c r="A108" s="95"/>
      <c r="B108" s="230"/>
      <c r="C108" s="106"/>
      <c r="D108" s="121"/>
      <c r="E108" s="234"/>
      <c r="F108" s="234"/>
    </row>
    <row r="109" spans="1:15" x14ac:dyDescent="0.25">
      <c r="A109" s="95"/>
      <c r="B109" s="230"/>
      <c r="C109" s="106"/>
      <c r="D109" s="121"/>
      <c r="E109" s="229"/>
      <c r="F109" s="229"/>
    </row>
    <row r="110" spans="1:15" x14ac:dyDescent="0.25">
      <c r="A110" s="95"/>
      <c r="B110" s="230"/>
      <c r="C110" s="106"/>
      <c r="D110" s="121"/>
      <c r="E110" s="229"/>
      <c r="F110" s="229"/>
    </row>
    <row r="111" spans="1:15" x14ac:dyDescent="0.25">
      <c r="A111" s="95"/>
      <c r="B111" s="230"/>
      <c r="C111" s="106"/>
      <c r="D111" s="121"/>
      <c r="E111" s="229"/>
      <c r="F111" s="229"/>
    </row>
    <row r="112" spans="1:15" x14ac:dyDescent="0.25">
      <c r="A112" s="95"/>
      <c r="B112" s="230"/>
      <c r="C112" s="106"/>
      <c r="D112" s="121"/>
      <c r="E112" s="229"/>
      <c r="F112" s="229"/>
    </row>
    <row r="113" spans="1:9" x14ac:dyDescent="0.25">
      <c r="A113" s="95"/>
      <c r="B113" s="230"/>
      <c r="C113" s="106"/>
      <c r="D113" s="121"/>
      <c r="E113" s="229"/>
      <c r="F113" s="229"/>
      <c r="G113" s="122"/>
    </row>
    <row r="114" spans="1:9" x14ac:dyDescent="0.25">
      <c r="A114" s="95"/>
      <c r="B114" s="230"/>
      <c r="C114" s="106"/>
      <c r="D114" s="121"/>
      <c r="E114" s="229"/>
      <c r="F114" s="229"/>
      <c r="G114" s="122">
        <f>SUM(E108:F114)</f>
        <v>0</v>
      </c>
    </row>
    <row r="115" spans="1:9" x14ac:dyDescent="0.25">
      <c r="A115" s="95"/>
      <c r="B115" s="95"/>
      <c r="C115" s="95"/>
      <c r="D115" s="121"/>
      <c r="E115" s="123"/>
      <c r="F115" s="123"/>
      <c r="G115" s="122">
        <f>SUM(E115:F115)</f>
        <v>0</v>
      </c>
      <c r="H115" s="107" t="s">
        <v>31</v>
      </c>
      <c r="I115" s="122">
        <f>SUM(E102:F115)</f>
        <v>119080000</v>
      </c>
    </row>
    <row r="116" spans="1:9" x14ac:dyDescent="0.25">
      <c r="A116" s="230"/>
      <c r="B116" s="230"/>
      <c r="C116" s="106"/>
      <c r="D116" s="121"/>
      <c r="E116" s="229"/>
      <c r="F116" s="229"/>
    </row>
    <row r="117" spans="1:9" x14ac:dyDescent="0.25">
      <c r="A117" s="230"/>
      <c r="B117" s="230"/>
      <c r="C117" s="106"/>
      <c r="D117" s="121"/>
      <c r="E117" s="229"/>
      <c r="F117" s="229"/>
      <c r="G117" s="122">
        <f>SUM(E116:F117)</f>
        <v>0</v>
      </c>
    </row>
    <row r="118" spans="1:9" s="125" customFormat="1" x14ac:dyDescent="0.25">
      <c r="A118" s="230"/>
      <c r="B118" s="230"/>
      <c r="C118" s="106"/>
      <c r="D118" s="105"/>
      <c r="E118" s="229"/>
      <c r="F118" s="229"/>
      <c r="G118" s="124">
        <f>SUM(E118:F119)</f>
        <v>0</v>
      </c>
    </row>
    <row r="119" spans="1:9" s="125" customFormat="1" x14ac:dyDescent="0.25">
      <c r="A119" s="230"/>
      <c r="B119" s="230"/>
      <c r="C119" s="106"/>
      <c r="D119" s="105"/>
      <c r="E119" s="229"/>
      <c r="F119" s="229"/>
      <c r="G119" s="124"/>
    </row>
    <row r="120" spans="1:9" x14ac:dyDescent="0.25">
      <c r="A120" s="230"/>
      <c r="B120" s="230"/>
      <c r="C120" s="106"/>
      <c r="D120" s="121"/>
      <c r="E120" s="229"/>
      <c r="F120" s="229"/>
    </row>
    <row r="121" spans="1:9" x14ac:dyDescent="0.25">
      <c r="A121" s="230"/>
      <c r="B121" s="230"/>
      <c r="C121" s="106"/>
      <c r="D121" s="121"/>
      <c r="E121" s="229"/>
      <c r="F121" s="229"/>
      <c r="G121" s="122">
        <f>SUM(E120)</f>
        <v>0</v>
      </c>
      <c r="H121" s="107" t="s">
        <v>31</v>
      </c>
      <c r="I121" s="122">
        <f>SUM(E116:F121)</f>
        <v>0</v>
      </c>
    </row>
    <row r="122" spans="1:9" s="92" customFormat="1" x14ac:dyDescent="0.25">
      <c r="A122" s="95"/>
      <c r="B122" s="95"/>
      <c r="C122" s="95"/>
      <c r="D122" s="121"/>
      <c r="E122" s="95"/>
      <c r="F122" s="95"/>
      <c r="H122" s="126" t="s">
        <v>34</v>
      </c>
    </row>
    <row r="123" spans="1:9" s="92" customFormat="1" x14ac:dyDescent="0.25">
      <c r="A123" s="95"/>
      <c r="B123" s="95"/>
      <c r="C123" s="95"/>
      <c r="D123" s="121"/>
      <c r="E123" s="106"/>
      <c r="F123" s="97"/>
      <c r="H123" s="127">
        <f>SUM(G102:G121)</f>
        <v>119080000</v>
      </c>
    </row>
    <row r="124" spans="1:9" s="121" customFormat="1" x14ac:dyDescent="0.25">
      <c r="A124" s="128"/>
      <c r="B124" s="129"/>
      <c r="C124" s="129"/>
      <c r="D124" s="231"/>
      <c r="E124" s="231"/>
      <c r="F124" s="130"/>
    </row>
    <row r="125" spans="1:9" x14ac:dyDescent="0.25">
      <c r="A125" s="232"/>
      <c r="B125" s="232"/>
      <c r="C125" s="96"/>
      <c r="D125" s="233"/>
      <c r="E125" s="232"/>
      <c r="F125" s="232"/>
    </row>
    <row r="126" spans="1:9" x14ac:dyDescent="0.25">
      <c r="A126" s="232"/>
      <c r="B126" s="232"/>
      <c r="C126" s="96"/>
      <c r="D126" s="233"/>
      <c r="E126" s="96"/>
      <c r="F126" s="96"/>
    </row>
    <row r="127" spans="1:9" x14ac:dyDescent="0.25">
      <c r="A127" s="232"/>
      <c r="B127" s="232"/>
      <c r="C127" s="96"/>
      <c r="D127" s="233"/>
      <c r="E127" s="96"/>
      <c r="F127" s="96"/>
    </row>
    <row r="128" spans="1:9" s="132" customFormat="1" x14ac:dyDescent="0.25">
      <c r="A128" s="106"/>
      <c r="B128" s="106"/>
      <c r="C128" s="106"/>
      <c r="D128" s="105"/>
      <c r="E128" s="229"/>
      <c r="F128" s="229"/>
      <c r="G128" s="131">
        <f>SUM(E128)</f>
        <v>0</v>
      </c>
    </row>
    <row r="129" spans="1:9" x14ac:dyDescent="0.25">
      <c r="A129" s="230"/>
      <c r="B129" s="95"/>
      <c r="C129" s="95"/>
      <c r="D129" s="121"/>
      <c r="E129" s="123"/>
      <c r="F129" s="123"/>
      <c r="G129" s="122">
        <f>SUM(E129:F129)</f>
        <v>0</v>
      </c>
    </row>
    <row r="130" spans="1:9" x14ac:dyDescent="0.25">
      <c r="A130" s="230"/>
      <c r="B130" s="95"/>
      <c r="C130" s="95"/>
      <c r="D130" s="121"/>
      <c r="E130" s="123"/>
      <c r="F130" s="123"/>
      <c r="G130" s="122">
        <f>SUM(E130:F130)</f>
        <v>0</v>
      </c>
    </row>
    <row r="131" spans="1:9" x14ac:dyDescent="0.25">
      <c r="A131" s="230"/>
      <c r="B131" s="95"/>
      <c r="C131" s="95"/>
      <c r="D131" s="121"/>
      <c r="E131" s="123"/>
      <c r="F131" s="123"/>
      <c r="G131" s="122">
        <f>SUM(E131:F131)</f>
        <v>0</v>
      </c>
    </row>
    <row r="132" spans="1:9" x14ac:dyDescent="0.25">
      <c r="A132" s="230"/>
      <c r="B132" s="95"/>
      <c r="C132" s="95"/>
      <c r="D132" s="121"/>
      <c r="E132" s="123"/>
      <c r="F132" s="123"/>
      <c r="G132" s="122">
        <f>SUM(E132:F132)</f>
        <v>0</v>
      </c>
      <c r="H132" s="122"/>
      <c r="I132" s="133"/>
    </row>
    <row r="133" spans="1:9" s="92" customFormat="1" x14ac:dyDescent="0.25">
      <c r="A133" s="95"/>
      <c r="B133" s="95"/>
      <c r="C133" s="95"/>
      <c r="D133" s="121"/>
      <c r="E133" s="96"/>
      <c r="F133" s="96"/>
      <c r="G133" s="126" t="s">
        <v>33</v>
      </c>
      <c r="H133" s="134">
        <f>SUM(G128:G132)</f>
        <v>0</v>
      </c>
    </row>
    <row r="134" spans="1:9" s="132" customFormat="1" x14ac:dyDescent="0.25">
      <c r="A134" s="128"/>
      <c r="B134" s="128"/>
      <c r="C134" s="128"/>
      <c r="D134" s="231"/>
      <c r="E134" s="231"/>
      <c r="F134" s="130"/>
      <c r="G134" s="95"/>
      <c r="H134" s="95"/>
    </row>
    <row r="135" spans="1:9" s="132" customFormat="1" x14ac:dyDescent="0.25">
      <c r="A135" s="232"/>
      <c r="B135" s="232"/>
      <c r="C135" s="96"/>
      <c r="D135" s="233"/>
      <c r="E135" s="232"/>
      <c r="F135" s="232"/>
    </row>
    <row r="136" spans="1:9" s="132" customFormat="1" x14ac:dyDescent="0.25">
      <c r="A136" s="232"/>
      <c r="B136" s="232"/>
      <c r="C136" s="96"/>
      <c r="D136" s="233"/>
      <c r="E136" s="96"/>
      <c r="F136" s="96"/>
    </row>
    <row r="137" spans="1:9" s="132" customFormat="1" x14ac:dyDescent="0.25">
      <c r="A137" s="232"/>
      <c r="B137" s="232"/>
      <c r="C137" s="96"/>
      <c r="D137" s="233"/>
      <c r="E137" s="96"/>
      <c r="F137" s="96"/>
    </row>
    <row r="138" spans="1:9" x14ac:dyDescent="0.25">
      <c r="A138" s="230"/>
      <c r="B138" s="106"/>
      <c r="C138" s="106"/>
      <c r="D138" s="105"/>
      <c r="E138" s="234"/>
      <c r="F138" s="234"/>
    </row>
    <row r="139" spans="1:9" x14ac:dyDescent="0.25">
      <c r="A139" s="230"/>
      <c r="B139" s="106"/>
      <c r="C139" s="106"/>
      <c r="D139" s="105"/>
      <c r="E139" s="234"/>
      <c r="F139" s="234"/>
    </row>
    <row r="140" spans="1:9" s="135" customFormat="1" x14ac:dyDescent="0.25">
      <c r="A140" s="235"/>
      <c r="B140" s="235"/>
      <c r="C140" s="235"/>
      <c r="D140" s="235"/>
      <c r="E140" s="229"/>
      <c r="F140" s="229"/>
    </row>
    <row r="141" spans="1:9" x14ac:dyDescent="0.25">
      <c r="A141" s="95"/>
      <c r="B141" s="95"/>
      <c r="C141" s="95"/>
      <c r="D141" s="121"/>
      <c r="E141" s="96"/>
      <c r="F141" s="96"/>
    </row>
    <row r="144" spans="1:9" x14ac:dyDescent="0.25">
      <c r="A144" s="133"/>
      <c r="B144" s="136"/>
      <c r="C144" s="136"/>
      <c r="E144" s="228"/>
      <c r="F144" s="228"/>
    </row>
    <row r="145" spans="1:6" x14ac:dyDescent="0.25">
      <c r="A145" s="137"/>
      <c r="B145" s="136"/>
      <c r="C145" s="136"/>
      <c r="D145" s="136"/>
      <c r="E145" s="228"/>
      <c r="F145" s="228"/>
    </row>
  </sheetData>
  <mergeCells count="66">
    <mergeCell ref="A5:A7"/>
    <mergeCell ref="B5:B7"/>
    <mergeCell ref="D5:D7"/>
    <mergeCell ref="E5:F5"/>
    <mergeCell ref="D2:E2"/>
    <mergeCell ref="D3:E3"/>
    <mergeCell ref="D4:F4"/>
    <mergeCell ref="C5:C7"/>
    <mergeCell ref="J5:J7"/>
    <mergeCell ref="N5:N7"/>
    <mergeCell ref="B8:B27"/>
    <mergeCell ref="B30:B34"/>
    <mergeCell ref="B78:B80"/>
    <mergeCell ref="E113:F113"/>
    <mergeCell ref="E114:F114"/>
    <mergeCell ref="A116:A117"/>
    <mergeCell ref="B116:B117"/>
    <mergeCell ref="E116:F116"/>
    <mergeCell ref="E117:F117"/>
    <mergeCell ref="B108:B114"/>
    <mergeCell ref="E108:F108"/>
    <mergeCell ref="E109:F109"/>
    <mergeCell ref="E110:F110"/>
    <mergeCell ref="E111:F111"/>
    <mergeCell ref="E112:F112"/>
    <mergeCell ref="A118:A119"/>
    <mergeCell ref="B118:B119"/>
    <mergeCell ref="E118:E119"/>
    <mergeCell ref="F118:F119"/>
    <mergeCell ref="A120:A121"/>
    <mergeCell ref="B120:B121"/>
    <mergeCell ref="E120:F121"/>
    <mergeCell ref="D124:E124"/>
    <mergeCell ref="A125:A127"/>
    <mergeCell ref="B125:B127"/>
    <mergeCell ref="D125:D127"/>
    <mergeCell ref="E125:F125"/>
    <mergeCell ref="E144:F145"/>
    <mergeCell ref="E128:F128"/>
    <mergeCell ref="A129:A132"/>
    <mergeCell ref="D134:E134"/>
    <mergeCell ref="A135:A137"/>
    <mergeCell ref="B135:B137"/>
    <mergeCell ref="D135:D137"/>
    <mergeCell ref="E135:F135"/>
    <mergeCell ref="A138:A139"/>
    <mergeCell ref="E138:F138"/>
    <mergeCell ref="E139:F139"/>
    <mergeCell ref="A140:D140"/>
    <mergeCell ref="E140:F140"/>
    <mergeCell ref="A8:A13"/>
    <mergeCell ref="A36:A42"/>
    <mergeCell ref="B36:B42"/>
    <mergeCell ref="B75:D75"/>
    <mergeCell ref="B77:D77"/>
    <mergeCell ref="B81:D81"/>
    <mergeCell ref="B88:D88"/>
    <mergeCell ref="B93:D93"/>
    <mergeCell ref="A101:D101"/>
    <mergeCell ref="A103:D103"/>
    <mergeCell ref="A94:A100"/>
    <mergeCell ref="B95:B97"/>
    <mergeCell ref="B98:B100"/>
    <mergeCell ref="A102:D102"/>
    <mergeCell ref="B82:B87"/>
    <mergeCell ref="B89:B92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Form 3</vt:lpstr>
      <vt:lpstr>Form 4</vt:lpstr>
      <vt:lpstr>Sheet1</vt:lpstr>
      <vt:lpstr>By Elec</vt:lpstr>
      <vt:lpstr>Form 3a</vt:lpstr>
      <vt:lpstr>'Form 3a'!Print_Titles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uchitha</dc:creator>
  <cp:lastModifiedBy>My Computer</cp:lastModifiedBy>
  <cp:lastPrinted>2021-02-15T04:34:10Z</cp:lastPrinted>
  <dcterms:created xsi:type="dcterms:W3CDTF">2017-10-19T23:14:31Z</dcterms:created>
  <dcterms:modified xsi:type="dcterms:W3CDTF">2021-02-15T04:34:32Z</dcterms:modified>
</cp:coreProperties>
</file>